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<sst xmlns="http://schemas.openxmlformats.org/spreadsheetml/2006/main" count="117" uniqueCount="53">
  <si>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07/12/2022 23:19:39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</si>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</sst>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6.9139999999999997</c:v>
                </c:pt>
                <c:pt idx="1">
                  <c:v>4.1859999999999999</c:v>
                </c:pt>
                <c:pt idx="3">
                  <c:v>1.19</c:v>
                </c:pt>
                <c:pt idx="4">
                  <c:v>7.7560000000000002</c:v>
                </c:pt>
                <c:pt idx="23">
                  <c:v>5.5780000000000003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34.9</c:v>
                </c:pt>
                <c:pt idx="6">
                  <c:v>22.2</c:v>
                </c:pt>
                <c:pt idx="7">
                  <c:v>0</c:v>
                </c:pt>
                <c:pt idx="8">
                  <c:v>0</c:v>
                </c:pt>
                <c:pt idx="9">
                  <c:v>27.9</c:v>
                </c:pt>
                <c:pt idx="10">
                  <c:v>21.3</c:v>
                </c:pt>
                <c:pt idx="11">
                  <c:v>49.4</c:v>
                </c:pt>
                <c:pt idx="12">
                  <c:v>6.2</c:v>
                </c:pt>
                <c:pt idx="13">
                  <c:v>6.5</c:v>
                </c:pt>
                <c:pt idx="14">
                  <c:v>13.1</c:v>
                </c:pt>
                <c:pt idx="15">
                  <c:v>0</c:v>
                </c:pt>
                <c:pt idx="16">
                  <c:v>0</c:v>
                </c:pt>
                <c:pt idx="17">
                  <c:v>11.1</c:v>
                </c:pt>
                <c:pt idx="18">
                  <c:v>3.6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2.2999999999999998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6.5440000000000005</c:v>
                </c:pt>
                <c:pt idx="1">
                  <c:v>6.0090000000000003</c:v>
                </c:pt>
                <c:pt idx="2">
                  <c:v>5.9580000000000002</c:v>
                </c:pt>
                <c:pt idx="3">
                  <c:v>4.3689999999999998</c:v>
                </c:pt>
                <c:pt idx="4">
                  <c:v>3.79</c:v>
                </c:pt>
                <c:pt idx="5">
                  <c:v>2.4220000000000002</c:v>
                </c:pt>
                <c:pt idx="6">
                  <c:v>1.6480000000000001</c:v>
                </c:pt>
                <c:pt idx="7">
                  <c:v>4.8340000000000005</c:v>
                </c:pt>
                <c:pt idx="8">
                  <c:v>6.6369999999999996</c:v>
                </c:pt>
                <c:pt idx="9">
                  <c:v>7.6490000000000009</c:v>
                </c:pt>
                <c:pt idx="10">
                  <c:v>6.8900000000000006</c:v>
                </c:pt>
                <c:pt idx="11">
                  <c:v>4.516</c:v>
                </c:pt>
                <c:pt idx="12">
                  <c:v>2.9729999999999999</c:v>
                </c:pt>
                <c:pt idx="13">
                  <c:v>1.3320000000000001</c:v>
                </c:pt>
                <c:pt idx="14">
                  <c:v>1.7909999999999999</c:v>
                </c:pt>
                <c:pt idx="15">
                  <c:v>2.452</c:v>
                </c:pt>
                <c:pt idx="16">
                  <c:v>8.6999999999999993</c:v>
                </c:pt>
                <c:pt idx="17">
                  <c:v>9.5</c:v>
                </c:pt>
                <c:pt idx="18">
                  <c:v>14.5</c:v>
                </c:pt>
                <c:pt idx="19">
                  <c:v>20.5</c:v>
                </c:pt>
                <c:pt idx="20">
                  <c:v>18.599</c:v>
                </c:pt>
                <c:pt idx="21">
                  <c:v>19.5</c:v>
                </c:pt>
                <c:pt idx="22">
                  <c:v>8.0399999999999991</c:v>
                </c:pt>
                <c:pt idx="23">
                  <c:v>1.397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4295424"/>
        <c:axId val="23429581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13.458</c:v>
                </c:pt>
                <c:pt idx="1">
                  <c:v>10.295</c:v>
                </c:pt>
                <c:pt idx="2">
                  <c:v>6.0579999999999998</c:v>
                </c:pt>
                <c:pt idx="3">
                  <c:v>5.6589999999999998</c:v>
                </c:pt>
                <c:pt idx="4">
                  <c:v>11.645999999999999</c:v>
                </c:pt>
                <c:pt idx="5">
                  <c:v>37.283999999999999</c:v>
                </c:pt>
                <c:pt idx="6">
                  <c:v>23.88</c:v>
                </c:pt>
                <c:pt idx="7">
                  <c:v>4.9339999999999993</c:v>
                </c:pt>
                <c:pt idx="8">
                  <c:v>7.1369999999999996</c:v>
                </c:pt>
                <c:pt idx="9">
                  <c:v>35.646999999999998</c:v>
                </c:pt>
                <c:pt idx="10">
                  <c:v>29.933</c:v>
                </c:pt>
                <c:pt idx="11">
                  <c:v>54.982000000000006</c:v>
                </c:pt>
                <c:pt idx="12">
                  <c:v>9.1440000000000001</c:v>
                </c:pt>
                <c:pt idx="13">
                  <c:v>7.8760000000000003</c:v>
                </c:pt>
                <c:pt idx="14">
                  <c:v>16.2</c:v>
                </c:pt>
                <c:pt idx="15">
                  <c:v>2.7520000000000002</c:v>
                </c:pt>
                <c:pt idx="16">
                  <c:v>9</c:v>
                </c:pt>
                <c:pt idx="17">
                  <c:v>20.591999999999999</c:v>
                </c:pt>
                <c:pt idx="18">
                  <c:v>18.05</c:v>
                </c:pt>
                <c:pt idx="19">
                  <c:v>20.514000000000003</c:v>
                </c:pt>
                <c:pt idx="20">
                  <c:v>18.599</c:v>
                </c:pt>
                <c:pt idx="21">
                  <c:v>21.652999999999999</c:v>
                </c:pt>
                <c:pt idx="22">
                  <c:v>10.440000000000001</c:v>
                </c:pt>
                <c:pt idx="23">
                  <c:v>8.09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4295424"/>
        <c:axId val="23429581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267</c:v>
                </c:pt>
                <c:pt idx="1">
                  <c:v>267</c:v>
                </c:pt>
                <c:pt idx="2">
                  <c:v>262.04000000000002</c:v>
                </c:pt>
                <c:pt idx="3">
                  <c:v>267</c:v>
                </c:pt>
                <c:pt idx="4">
                  <c:v>267</c:v>
                </c:pt>
                <c:pt idx="5">
                  <c:v>284.8</c:v>
                </c:pt>
                <c:pt idx="6">
                  <c:v>297.38</c:v>
                </c:pt>
                <c:pt idx="7">
                  <c:v>800</c:v>
                </c:pt>
                <c:pt idx="8">
                  <c:v>550</c:v>
                </c:pt>
                <c:pt idx="9">
                  <c:v>332.19</c:v>
                </c:pt>
                <c:pt idx="10">
                  <c:v>320.89</c:v>
                </c:pt>
                <c:pt idx="11">
                  <c:v>270</c:v>
                </c:pt>
                <c:pt idx="12">
                  <c:v>289.5</c:v>
                </c:pt>
                <c:pt idx="13">
                  <c:v>312.17</c:v>
                </c:pt>
                <c:pt idx="14">
                  <c:v>323.89</c:v>
                </c:pt>
                <c:pt idx="15">
                  <c:v>700</c:v>
                </c:pt>
                <c:pt idx="16">
                  <c:v>489.45</c:v>
                </c:pt>
                <c:pt idx="17">
                  <c:v>468.7</c:v>
                </c:pt>
                <c:pt idx="18">
                  <c:v>463.76</c:v>
                </c:pt>
                <c:pt idx="19">
                  <c:v>461.76</c:v>
                </c:pt>
                <c:pt idx="20">
                  <c:v>263.62</c:v>
                </c:pt>
                <c:pt idx="21">
                  <c:v>319.41000000000003</c:v>
                </c:pt>
                <c:pt idx="22">
                  <c:v>323.89</c:v>
                </c:pt>
                <c:pt idx="23">
                  <c:v>267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6044904"/>
        <c:axId val="456044512"/>
      </c:lineChart>
      <c:catAx>
        <c:axId val="2342954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4295816"/>
        <c:crosses val="autoZero"/>
        <c:auto val="1"/>
        <c:lblAlgn val="ctr"/>
        <c:lblOffset val="100"/>
        <c:noMultiLvlLbl val="0"/>
      </c:catAx>
      <c:valAx>
        <c:axId val="234295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4295424"/>
        <c:crosses val="autoZero"/>
        <c:crossBetween val="between"/>
      </c:valAx>
      <c:valAx>
        <c:axId val="4560445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6044904"/>
        <c:crosses val="max"/>
        <c:crossBetween val="between"/>
      </c:valAx>
      <c:catAx>
        <c:axId val="4560449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560445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44903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13.458</v>
      </c>
      <c r="C4" s="18">
        <v>10.295</v>
      </c>
      <c r="D4" s="18">
        <v>6.0579999999999998</v>
      </c>
      <c r="E4" s="18">
        <v>5.6590000000000007</v>
      </c>
      <c r="F4" s="18">
        <v>11.646000000000001</v>
      </c>
      <c r="G4" s="18">
        <v>37.322000000000003</v>
      </c>
      <c r="H4" s="18">
        <v>23.847999999999999</v>
      </c>
      <c r="I4" s="18">
        <v>4.9340000000000002</v>
      </c>
      <c r="J4" s="18">
        <v>7.1369999999999996</v>
      </c>
      <c r="K4" s="18">
        <v>35.649000000000001</v>
      </c>
      <c r="L4" s="18">
        <v>29.95</v>
      </c>
      <c r="M4" s="18">
        <v>54.957999999999998</v>
      </c>
      <c r="N4" s="18">
        <v>9.173</v>
      </c>
      <c r="O4" s="18">
        <v>7.8319999999999999</v>
      </c>
      <c r="P4" s="18">
        <v>16.239000000000001</v>
      </c>
      <c r="Q4" s="18">
        <v>2.7519999999999998</v>
      </c>
      <c r="R4" s="18">
        <v>9</v>
      </c>
      <c r="S4" s="18">
        <v>20.6</v>
      </c>
      <c r="T4" s="18">
        <v>18.100000000000001</v>
      </c>
      <c r="U4" s="18">
        <v>20.5</v>
      </c>
      <c r="V4" s="18">
        <v>18.599</v>
      </c>
      <c r="W4" s="18">
        <v>21.652999999999999</v>
      </c>
      <c r="X4" s="18">
        <v>10.411999999999999</v>
      </c>
      <c r="Y4" s="18">
        <v>8.0900000000000016</v>
      </c>
      <c r="Z4" s="19"/>
      <c r="AA4" s="20">
        <f>SUM(B4:Z4)</f>
        <v>403.86399999999998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267</v>
      </c>
      <c r="C7" s="28">
        <v>267</v>
      </c>
      <c r="D7" s="28">
        <v>262.04000000000002</v>
      </c>
      <c r="E7" s="28">
        <v>267</v>
      </c>
      <c r="F7" s="28">
        <v>267</v>
      </c>
      <c r="G7" s="28">
        <v>284.8</v>
      </c>
      <c r="H7" s="28">
        <v>297.38</v>
      </c>
      <c r="I7" s="28">
        <v>800</v>
      </c>
      <c r="J7" s="28">
        <v>550</v>
      </c>
      <c r="K7" s="28">
        <v>332.19</v>
      </c>
      <c r="L7" s="28">
        <v>320.89</v>
      </c>
      <c r="M7" s="28">
        <v>270</v>
      </c>
      <c r="N7" s="28">
        <v>289.5</v>
      </c>
      <c r="O7" s="28">
        <v>312.17</v>
      </c>
      <c r="P7" s="28">
        <v>323.89</v>
      </c>
      <c r="Q7" s="28">
        <v>700</v>
      </c>
      <c r="R7" s="28">
        <v>489.45</v>
      </c>
      <c r="S7" s="28">
        <v>468.7</v>
      </c>
      <c r="T7" s="28">
        <v>463.76</v>
      </c>
      <c r="U7" s="28">
        <v>461.76</v>
      </c>
      <c r="V7" s="28">
        <v>263.62</v>
      </c>
      <c r="W7" s="28">
        <v>319.41000000000003</v>
      </c>
      <c r="X7" s="28">
        <v>323.89</v>
      </c>
      <c r="Y7" s="28">
        <v>267</v>
      </c>
      <c r="Z7" s="29"/>
      <c r="AA7" s="30">
        <f>IF(SUM(B7:Z7)&lt;&gt;0,AVERAGEIF(B7:Z7,"&lt;&gt;"""),"")</f>
        <v>369.51874999999995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6.9139999999999997</v>
      </c>
      <c r="C12" s="52">
        <v>4.1859999999999999</v>
      </c>
      <c r="D12" s="52"/>
      <c r="E12" s="52">
        <v>1.19</v>
      </c>
      <c r="F12" s="52">
        <v>7.7560000000000002</v>
      </c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>
        <v>5.5780000000000003</v>
      </c>
      <c r="Z12" s="53"/>
      <c r="AA12" s="54">
        <f t="shared" si="0"/>
        <v>25.623999999999999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6.5440000000000005</v>
      </c>
      <c r="C14" s="57">
        <v>6.0090000000000003</v>
      </c>
      <c r="D14" s="57">
        <v>5.9580000000000002</v>
      </c>
      <c r="E14" s="57">
        <v>4.3689999999999998</v>
      </c>
      <c r="F14" s="57">
        <v>3.79</v>
      </c>
      <c r="G14" s="57">
        <v>2.4220000000000002</v>
      </c>
      <c r="H14" s="57">
        <v>1.6480000000000001</v>
      </c>
      <c r="I14" s="57">
        <v>4.8340000000000005</v>
      </c>
      <c r="J14" s="57">
        <v>6.6369999999999996</v>
      </c>
      <c r="K14" s="57">
        <v>7.6490000000000009</v>
      </c>
      <c r="L14" s="57">
        <v>6.8900000000000006</v>
      </c>
      <c r="M14" s="57">
        <v>4.516</v>
      </c>
      <c r="N14" s="57">
        <v>2.9729999999999999</v>
      </c>
      <c r="O14" s="57">
        <v>1.3320000000000001</v>
      </c>
      <c r="P14" s="57">
        <v>1.7909999999999999</v>
      </c>
      <c r="Q14" s="57">
        <v>2.452</v>
      </c>
      <c r="R14" s="57">
        <v>8.6999999999999993</v>
      </c>
      <c r="S14" s="57">
        <v>9.5</v>
      </c>
      <c r="T14" s="57">
        <v>14.5</v>
      </c>
      <c r="U14" s="57">
        <v>20.5</v>
      </c>
      <c r="V14" s="57">
        <v>18.599</v>
      </c>
      <c r="W14" s="57">
        <v>19.5</v>
      </c>
      <c r="X14" s="57">
        <v>8.0399999999999991</v>
      </c>
      <c r="Y14" s="57">
        <v>1.397</v>
      </c>
      <c r="Z14" s="58"/>
      <c r="AA14" s="59">
        <f t="shared" si="0"/>
        <v>170.54999999999998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13.458</v>
      </c>
      <c r="C16" s="62">
        <f t="shared" ref="C16:Z16" si="1">IF(LEN(C$2)&gt;0,SUM(C10:C15),"")</f>
        <v>10.195</v>
      </c>
      <c r="D16" s="62">
        <f t="shared" si="1"/>
        <v>5.9580000000000002</v>
      </c>
      <c r="E16" s="62">
        <f t="shared" si="1"/>
        <v>5.5589999999999993</v>
      </c>
      <c r="F16" s="62">
        <f t="shared" si="1"/>
        <v>11.545999999999999</v>
      </c>
      <c r="G16" s="62">
        <f t="shared" si="1"/>
        <v>2.4220000000000002</v>
      </c>
      <c r="H16" s="62">
        <f t="shared" si="1"/>
        <v>1.6480000000000001</v>
      </c>
      <c r="I16" s="62">
        <f t="shared" si="1"/>
        <v>4.8340000000000005</v>
      </c>
      <c r="J16" s="62">
        <f t="shared" si="1"/>
        <v>6.6369999999999996</v>
      </c>
      <c r="K16" s="62">
        <f t="shared" si="1"/>
        <v>7.6490000000000009</v>
      </c>
      <c r="L16" s="62">
        <f t="shared" si="1"/>
        <v>6.8900000000000006</v>
      </c>
      <c r="M16" s="62">
        <f t="shared" si="1"/>
        <v>4.516</v>
      </c>
      <c r="N16" s="62">
        <f t="shared" si="1"/>
        <v>2.9729999999999999</v>
      </c>
      <c r="O16" s="62">
        <f t="shared" si="1"/>
        <v>1.3320000000000001</v>
      </c>
      <c r="P16" s="62">
        <f t="shared" si="1"/>
        <v>1.7909999999999999</v>
      </c>
      <c r="Q16" s="62">
        <f t="shared" si="1"/>
        <v>2.452</v>
      </c>
      <c r="R16" s="62">
        <f t="shared" si="1"/>
        <v>8.6999999999999993</v>
      </c>
      <c r="S16" s="62">
        <f t="shared" si="1"/>
        <v>9.5</v>
      </c>
      <c r="T16" s="62">
        <f t="shared" si="1"/>
        <v>14.5</v>
      </c>
      <c r="U16" s="62">
        <f t="shared" si="1"/>
        <v>20.5</v>
      </c>
      <c r="V16" s="62">
        <f t="shared" si="1"/>
        <v>18.599</v>
      </c>
      <c r="W16" s="62">
        <f t="shared" si="1"/>
        <v>19.5</v>
      </c>
      <c r="X16" s="62">
        <f t="shared" si="1"/>
        <v>8.0399999999999991</v>
      </c>
      <c r="Y16" s="62">
        <f t="shared" si="1"/>
        <v>6.9750000000000005</v>
      </c>
      <c r="Z16" s="63" t="str">
        <f t="shared" si="1"/>
        <v/>
      </c>
      <c r="AA16" s="64">
        <f>SUM(AA10:AA15)</f>
        <v>196.17399999999998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>
        <v>0.1</v>
      </c>
      <c r="D20" s="77">
        <v>0.1</v>
      </c>
      <c r="E20" s="77">
        <v>0.1</v>
      </c>
      <c r="F20" s="77">
        <v>0.1</v>
      </c>
      <c r="G20" s="77"/>
      <c r="H20" s="77"/>
      <c r="I20" s="77">
        <v>0.1</v>
      </c>
      <c r="J20" s="77">
        <v>0.5</v>
      </c>
      <c r="K20" s="77">
        <v>0.1</v>
      </c>
      <c r="L20" s="77"/>
      <c r="M20" s="77"/>
      <c r="N20" s="77"/>
      <c r="O20" s="77"/>
      <c r="P20" s="77">
        <v>0.05</v>
      </c>
      <c r="Q20" s="77">
        <v>0.3</v>
      </c>
      <c r="R20" s="77">
        <v>0.3</v>
      </c>
      <c r="S20" s="77"/>
      <c r="T20" s="77"/>
      <c r="U20" s="77"/>
      <c r="V20" s="77"/>
      <c r="W20" s="77"/>
      <c r="X20" s="77">
        <v>0.05</v>
      </c>
      <c r="Y20" s="77">
        <v>0.05</v>
      </c>
      <c r="Z20" s="78"/>
      <c r="AA20" s="79">
        <f t="shared" si="2"/>
        <v>1.8500000000000003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>
        <v>1.76</v>
      </c>
      <c r="M21" s="81">
        <v>1.042</v>
      </c>
      <c r="N21" s="81"/>
      <c r="O21" s="81"/>
      <c r="P21" s="81">
        <v>1.298</v>
      </c>
      <c r="Q21" s="81"/>
      <c r="R21" s="81"/>
      <c r="S21" s="81"/>
      <c r="T21" s="81"/>
      <c r="U21" s="81"/>
      <c r="V21" s="81"/>
      <c r="W21" s="81">
        <v>2.153</v>
      </c>
      <c r="X21" s="81">
        <v>2.1999999999999999E-2</v>
      </c>
      <c r="Y21" s="81">
        <v>1.0649999999999999</v>
      </c>
      <c r="Z21" s="78"/>
      <c r="AA21" s="79">
        <f t="shared" si="2"/>
        <v>7.34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0.1</v>
      </c>
      <c r="D25" s="88">
        <f t="shared" si="3"/>
        <v>0.1</v>
      </c>
      <c r="E25" s="88">
        <f t="shared" si="3"/>
        <v>0.1</v>
      </c>
      <c r="F25" s="88">
        <f t="shared" si="3"/>
        <v>0.1</v>
      </c>
      <c r="G25" s="88">
        <f t="shared" si="3"/>
        <v>0</v>
      </c>
      <c r="H25" s="88">
        <f t="shared" si="3"/>
        <v>0</v>
      </c>
      <c r="I25" s="88">
        <f t="shared" si="3"/>
        <v>0.1</v>
      </c>
      <c r="J25" s="88">
        <f t="shared" si="3"/>
        <v>0.5</v>
      </c>
      <c r="K25" s="88">
        <f t="shared" si="3"/>
        <v>0.1</v>
      </c>
      <c r="L25" s="88">
        <f t="shared" si="3"/>
        <v>1.76</v>
      </c>
      <c r="M25" s="88">
        <f t="shared" si="3"/>
        <v>1.042</v>
      </c>
      <c r="N25" s="88">
        <f t="shared" si="3"/>
        <v>0</v>
      </c>
      <c r="O25" s="88">
        <f t="shared" si="3"/>
        <v>0</v>
      </c>
      <c r="P25" s="88">
        <f t="shared" si="3"/>
        <v>1.3480000000000001</v>
      </c>
      <c r="Q25" s="88">
        <f t="shared" si="3"/>
        <v>0.3</v>
      </c>
      <c r="R25" s="88">
        <f t="shared" si="3"/>
        <v>0.3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2.153</v>
      </c>
      <c r="X25" s="88">
        <f t="shared" si="3"/>
        <v>7.2000000000000008E-2</v>
      </c>
      <c r="Y25" s="88">
        <f t="shared" si="3"/>
        <v>1.115</v>
      </c>
      <c r="Z25" s="89" t="str">
        <f t="shared" si="3"/>
        <v/>
      </c>
      <c r="AA25" s="90">
        <f>SUM(AA19:AA24)</f>
        <v>9.19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13.458</v>
      </c>
      <c r="C29" s="77">
        <v>10.295</v>
      </c>
      <c r="D29" s="77">
        <v>6.0579999999999998</v>
      </c>
      <c r="E29" s="77">
        <v>5.6589999999999998</v>
      </c>
      <c r="F29" s="77">
        <v>11.646000000000001</v>
      </c>
      <c r="G29" s="77">
        <v>2.4220000000000002</v>
      </c>
      <c r="H29" s="77">
        <v>1.6479999999999999</v>
      </c>
      <c r="I29" s="77">
        <v>4.9340000000000002</v>
      </c>
      <c r="J29" s="77">
        <v>7.1369999999999996</v>
      </c>
      <c r="K29" s="77">
        <v>7.7489999999999997</v>
      </c>
      <c r="L29" s="77">
        <v>8.65</v>
      </c>
      <c r="M29" s="77">
        <v>5.5579999999999998</v>
      </c>
      <c r="N29" s="77">
        <v>2.9729999999999999</v>
      </c>
      <c r="O29" s="77">
        <v>1.3320000000000001</v>
      </c>
      <c r="P29" s="77">
        <v>3.1389999999999998</v>
      </c>
      <c r="Q29" s="77">
        <v>2.7519999999999998</v>
      </c>
      <c r="R29" s="77">
        <v>9</v>
      </c>
      <c r="S29" s="77">
        <v>9.5</v>
      </c>
      <c r="T29" s="77">
        <v>14.5</v>
      </c>
      <c r="U29" s="77">
        <v>20.5</v>
      </c>
      <c r="V29" s="77">
        <v>18.599</v>
      </c>
      <c r="W29" s="77">
        <v>21.652999999999999</v>
      </c>
      <c r="X29" s="77">
        <v>8.1120000000000001</v>
      </c>
      <c r="Y29" s="77">
        <v>8.09</v>
      </c>
      <c r="Z29" s="78"/>
      <c r="AA29" s="79">
        <f>SUM(B29:Z29)</f>
        <v>205.36399999999995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13.458</v>
      </c>
      <c r="C31" s="62">
        <f t="shared" ref="C31:Z31" si="4">IF(LEN(C$2)&gt;0,SUM(C28:C30),"")</f>
        <v>10.295</v>
      </c>
      <c r="D31" s="62">
        <f t="shared" si="4"/>
        <v>6.0579999999999998</v>
      </c>
      <c r="E31" s="62">
        <f t="shared" si="4"/>
        <v>5.6589999999999998</v>
      </c>
      <c r="F31" s="62">
        <f t="shared" si="4"/>
        <v>11.646000000000001</v>
      </c>
      <c r="G31" s="62">
        <f t="shared" si="4"/>
        <v>2.4220000000000002</v>
      </c>
      <c r="H31" s="62">
        <f t="shared" si="4"/>
        <v>1.6479999999999999</v>
      </c>
      <c r="I31" s="62">
        <f t="shared" si="4"/>
        <v>4.9340000000000002</v>
      </c>
      <c r="J31" s="62">
        <f t="shared" si="4"/>
        <v>7.1369999999999996</v>
      </c>
      <c r="K31" s="62">
        <f t="shared" si="4"/>
        <v>7.7489999999999997</v>
      </c>
      <c r="L31" s="62">
        <f t="shared" si="4"/>
        <v>8.65</v>
      </c>
      <c r="M31" s="62">
        <f t="shared" si="4"/>
        <v>5.5579999999999998</v>
      </c>
      <c r="N31" s="62">
        <f t="shared" si="4"/>
        <v>2.9729999999999999</v>
      </c>
      <c r="O31" s="62">
        <f t="shared" si="4"/>
        <v>1.3320000000000001</v>
      </c>
      <c r="P31" s="62">
        <f t="shared" si="4"/>
        <v>3.1389999999999998</v>
      </c>
      <c r="Q31" s="62">
        <f t="shared" si="4"/>
        <v>2.7519999999999998</v>
      </c>
      <c r="R31" s="62">
        <f t="shared" si="4"/>
        <v>9</v>
      </c>
      <c r="S31" s="62">
        <f t="shared" si="4"/>
        <v>9.5</v>
      </c>
      <c r="T31" s="62">
        <f t="shared" si="4"/>
        <v>14.5</v>
      </c>
      <c r="U31" s="62">
        <f t="shared" si="4"/>
        <v>20.5</v>
      </c>
      <c r="V31" s="62">
        <f t="shared" si="4"/>
        <v>18.599</v>
      </c>
      <c r="W31" s="62">
        <f t="shared" si="4"/>
        <v>21.652999999999999</v>
      </c>
      <c r="X31" s="62">
        <f t="shared" si="4"/>
        <v>8.1120000000000001</v>
      </c>
      <c r="Y31" s="62">
        <f t="shared" si="4"/>
        <v>8.09</v>
      </c>
      <c r="Z31" s="63" t="str">
        <f t="shared" si="4"/>
        <v/>
      </c>
      <c r="AA31" s="64">
        <f>SUM(AA28:AA30)</f>
        <v>205.36399999999995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>
        <v>34.9</v>
      </c>
      <c r="H38" s="99">
        <v>22.2</v>
      </c>
      <c r="I38" s="99"/>
      <c r="J38" s="99"/>
      <c r="K38" s="99">
        <v>27.9</v>
      </c>
      <c r="L38" s="99">
        <v>21.3</v>
      </c>
      <c r="M38" s="99">
        <v>49.4</v>
      </c>
      <c r="N38" s="99">
        <v>6.2</v>
      </c>
      <c r="O38" s="99">
        <v>6.5</v>
      </c>
      <c r="P38" s="99">
        <v>13.1</v>
      </c>
      <c r="Q38" s="99"/>
      <c r="R38" s="99"/>
      <c r="S38" s="99">
        <v>11.1</v>
      </c>
      <c r="T38" s="99">
        <v>3.6</v>
      </c>
      <c r="U38" s="99"/>
      <c r="V38" s="99"/>
      <c r="W38" s="99"/>
      <c r="X38" s="99">
        <v>2.2999999999999998</v>
      </c>
      <c r="Y38" s="99"/>
      <c r="Z38" s="100"/>
      <c r="AA38" s="79">
        <f t="shared" si="5"/>
        <v>198.49999999999997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34.9</v>
      </c>
      <c r="H39" s="88">
        <f t="shared" si="6"/>
        <v>22.2</v>
      </c>
      <c r="I39" s="88">
        <f t="shared" si="6"/>
        <v>0</v>
      </c>
      <c r="J39" s="88">
        <f t="shared" si="6"/>
        <v>0</v>
      </c>
      <c r="K39" s="88">
        <f t="shared" si="6"/>
        <v>27.9</v>
      </c>
      <c r="L39" s="88">
        <f t="shared" si="6"/>
        <v>21.3</v>
      </c>
      <c r="M39" s="88">
        <f t="shared" si="6"/>
        <v>49.4</v>
      </c>
      <c r="N39" s="88">
        <f t="shared" si="6"/>
        <v>6.2</v>
      </c>
      <c r="O39" s="88">
        <f t="shared" si="6"/>
        <v>6.5</v>
      </c>
      <c r="P39" s="88">
        <f t="shared" si="6"/>
        <v>13.1</v>
      </c>
      <c r="Q39" s="88">
        <f t="shared" si="6"/>
        <v>0</v>
      </c>
      <c r="R39" s="88">
        <f t="shared" si="6"/>
        <v>0</v>
      </c>
      <c r="S39" s="88">
        <f t="shared" si="6"/>
        <v>11.1</v>
      </c>
      <c r="T39" s="88">
        <f t="shared" si="6"/>
        <v>3.6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2.2999999999999998</v>
      </c>
      <c r="Y39" s="88">
        <f t="shared" si="6"/>
        <v>0</v>
      </c>
      <c r="Z39" s="89" t="str">
        <f t="shared" si="6"/>
        <v/>
      </c>
      <c r="AA39" s="90">
        <f t="shared" si="5"/>
        <v>198.49999999999997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>
        <v>34.9</v>
      </c>
      <c r="H46" s="99">
        <v>22.2</v>
      </c>
      <c r="I46" s="99"/>
      <c r="J46" s="99"/>
      <c r="K46" s="99">
        <v>27.9</v>
      </c>
      <c r="L46" s="99">
        <v>21.3</v>
      </c>
      <c r="M46" s="99">
        <v>49.4</v>
      </c>
      <c r="N46" s="99">
        <v>6.2</v>
      </c>
      <c r="O46" s="99">
        <v>6.5</v>
      </c>
      <c r="P46" s="99">
        <v>13.1</v>
      </c>
      <c r="Q46" s="99"/>
      <c r="R46" s="99"/>
      <c r="S46" s="99">
        <v>11.1</v>
      </c>
      <c r="T46" s="99">
        <v>3.6</v>
      </c>
      <c r="U46" s="99"/>
      <c r="V46" s="99"/>
      <c r="W46" s="99"/>
      <c r="X46" s="99">
        <v>2.2999999999999998</v>
      </c>
      <c r="Y46" s="99"/>
      <c r="Z46" s="100"/>
      <c r="AA46" s="79">
        <f t="shared" si="7"/>
        <v>198.49999999999997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34.9</v>
      </c>
      <c r="H48" s="88">
        <f t="shared" si="8"/>
        <v>22.2</v>
      </c>
      <c r="I48" s="88">
        <f t="shared" si="8"/>
        <v>0</v>
      </c>
      <c r="J48" s="88">
        <f t="shared" si="8"/>
        <v>0</v>
      </c>
      <c r="K48" s="88">
        <f t="shared" si="8"/>
        <v>27.9</v>
      </c>
      <c r="L48" s="88">
        <f t="shared" si="8"/>
        <v>21.3</v>
      </c>
      <c r="M48" s="88">
        <f t="shared" si="8"/>
        <v>49.4</v>
      </c>
      <c r="N48" s="88">
        <f t="shared" si="8"/>
        <v>6.2</v>
      </c>
      <c r="O48" s="88">
        <f t="shared" si="8"/>
        <v>6.5</v>
      </c>
      <c r="P48" s="88">
        <f t="shared" si="8"/>
        <v>13.1</v>
      </c>
      <c r="Q48" s="88">
        <f t="shared" si="8"/>
        <v>0</v>
      </c>
      <c r="R48" s="88">
        <f t="shared" si="8"/>
        <v>0</v>
      </c>
      <c r="S48" s="88">
        <f t="shared" si="8"/>
        <v>11.1</v>
      </c>
      <c r="T48" s="88">
        <f t="shared" si="8"/>
        <v>3.6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2.2999999999999998</v>
      </c>
      <c r="Y48" s="88">
        <f t="shared" si="8"/>
        <v>0</v>
      </c>
      <c r="Z48" s="89" t="str">
        <f t="shared" si="8"/>
        <v/>
      </c>
      <c r="AA48" s="90">
        <f t="shared" si="7"/>
        <v>198.49999999999997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13.458</v>
      </c>
      <c r="C51" s="88">
        <f t="shared" si="10"/>
        <v>10.295</v>
      </c>
      <c r="D51" s="88">
        <f t="shared" si="10"/>
        <v>6.0579999999999998</v>
      </c>
      <c r="E51" s="88">
        <f t="shared" si="10"/>
        <v>5.6589999999999989</v>
      </c>
      <c r="F51" s="88">
        <f t="shared" si="10"/>
        <v>11.645999999999999</v>
      </c>
      <c r="G51" s="88">
        <f t="shared" si="10"/>
        <v>37.321999999999996</v>
      </c>
      <c r="H51" s="88">
        <f t="shared" si="10"/>
        <v>23.847999999999999</v>
      </c>
      <c r="I51" s="88">
        <f t="shared" si="10"/>
        <v>4.9340000000000002</v>
      </c>
      <c r="J51" s="88">
        <f t="shared" si="10"/>
        <v>7.1369999999999996</v>
      </c>
      <c r="K51" s="88">
        <f t="shared" si="10"/>
        <v>35.649000000000001</v>
      </c>
      <c r="L51" s="88">
        <f t="shared" si="10"/>
        <v>29.950000000000003</v>
      </c>
      <c r="M51" s="88">
        <f t="shared" si="10"/>
        <v>54.957999999999998</v>
      </c>
      <c r="N51" s="88">
        <f t="shared" si="10"/>
        <v>9.173</v>
      </c>
      <c r="O51" s="88">
        <f t="shared" si="10"/>
        <v>7.8319999999999999</v>
      </c>
      <c r="P51" s="88">
        <f t="shared" si="10"/>
        <v>16.239000000000001</v>
      </c>
      <c r="Q51" s="88">
        <f t="shared" si="10"/>
        <v>2.7519999999999998</v>
      </c>
      <c r="R51" s="88">
        <f t="shared" si="10"/>
        <v>9</v>
      </c>
      <c r="S51" s="88">
        <f t="shared" si="10"/>
        <v>20.6</v>
      </c>
      <c r="T51" s="88">
        <f t="shared" si="10"/>
        <v>18.100000000000001</v>
      </c>
      <c r="U51" s="88">
        <f t="shared" si="10"/>
        <v>20.5</v>
      </c>
      <c r="V51" s="88">
        <f t="shared" si="10"/>
        <v>18.599</v>
      </c>
      <c r="W51" s="88">
        <f t="shared" si="10"/>
        <v>21.652999999999999</v>
      </c>
      <c r="X51" s="88">
        <f t="shared" si="10"/>
        <v>10.411999999999999</v>
      </c>
      <c r="Y51" s="88">
        <f t="shared" si="10"/>
        <v>8.09</v>
      </c>
      <c r="Z51" s="89" t="str">
        <f t="shared" si="10"/>
        <v/>
      </c>
      <c r="AA51" s="104">
        <f>SUM(B51:Z51)</f>
        <v>403.86399999999998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44903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13.458</v>
      </c>
      <c r="C4" s="18">
        <v>10.295</v>
      </c>
      <c r="D4" s="18">
        <v>6.0579999999999998</v>
      </c>
      <c r="E4" s="18">
        <v>5.6589999999999998</v>
      </c>
      <c r="F4" s="18">
        <v>11.645999999999999</v>
      </c>
      <c r="G4" s="18">
        <v>37.283999999999999</v>
      </c>
      <c r="H4" s="18">
        <v>23.88</v>
      </c>
      <c r="I4" s="18">
        <v>4.9339999999999993</v>
      </c>
      <c r="J4" s="18">
        <v>7.1369999999999996</v>
      </c>
      <c r="K4" s="18">
        <v>35.646999999999998</v>
      </c>
      <c r="L4" s="18">
        <v>29.933</v>
      </c>
      <c r="M4" s="18">
        <v>54.982000000000006</v>
      </c>
      <c r="N4" s="18">
        <v>9.1440000000000001</v>
      </c>
      <c r="O4" s="18">
        <v>7.8760000000000003</v>
      </c>
      <c r="P4" s="18">
        <v>16.2</v>
      </c>
      <c r="Q4" s="18">
        <v>2.7520000000000002</v>
      </c>
      <c r="R4" s="18">
        <v>9</v>
      </c>
      <c r="S4" s="18">
        <v>20.591999999999999</v>
      </c>
      <c r="T4" s="18">
        <v>18.05</v>
      </c>
      <c r="U4" s="18">
        <v>20.514000000000003</v>
      </c>
      <c r="V4" s="18">
        <v>18.599</v>
      </c>
      <c r="W4" s="18">
        <v>21.652999999999999</v>
      </c>
      <c r="X4" s="18">
        <v>10.440000000000001</v>
      </c>
      <c r="Y4" s="18">
        <v>8.09</v>
      </c>
      <c r="Z4" s="19"/>
      <c r="AA4" s="20">
        <f>SUM(B4:Z4)</f>
        <v>403.82299999999998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267</v>
      </c>
      <c r="C7" s="28">
        <v>267</v>
      </c>
      <c r="D7" s="28">
        <v>262.04000000000002</v>
      </c>
      <c r="E7" s="28">
        <v>267</v>
      </c>
      <c r="F7" s="28">
        <v>267</v>
      </c>
      <c r="G7" s="28">
        <v>284.8</v>
      </c>
      <c r="H7" s="28">
        <v>297.38</v>
      </c>
      <c r="I7" s="28">
        <v>800</v>
      </c>
      <c r="J7" s="28">
        <v>550</v>
      </c>
      <c r="K7" s="28">
        <v>332.19</v>
      </c>
      <c r="L7" s="28">
        <v>320.89</v>
      </c>
      <c r="M7" s="28">
        <v>270</v>
      </c>
      <c r="N7" s="28">
        <v>289.5</v>
      </c>
      <c r="O7" s="28">
        <v>312.17</v>
      </c>
      <c r="P7" s="28">
        <v>323.89</v>
      </c>
      <c r="Q7" s="28">
        <v>700</v>
      </c>
      <c r="R7" s="28">
        <v>489.45</v>
      </c>
      <c r="S7" s="28">
        <v>468.7</v>
      </c>
      <c r="T7" s="28">
        <v>463.76</v>
      </c>
      <c r="U7" s="28">
        <v>461.76</v>
      </c>
      <c r="V7" s="28">
        <v>263.62</v>
      </c>
      <c r="W7" s="28">
        <v>319.41000000000003</v>
      </c>
      <c r="X7" s="28">
        <v>323.89</v>
      </c>
      <c r="Y7" s="28">
        <v>267</v>
      </c>
      <c r="Z7" s="29"/>
      <c r="AA7" s="30">
        <f>IF(SUM(B7:Z7)&lt;&gt;0,AVERAGEIF(B7:Z7,"&lt;&gt;"""),"")</f>
        <v>369.51874999999995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>
        <v>0.435</v>
      </c>
      <c r="N14" s="57">
        <v>0.90200000000000002</v>
      </c>
      <c r="O14" s="57">
        <v>0.56899999999999995</v>
      </c>
      <c r="P14" s="57">
        <v>0.30399999999999999</v>
      </c>
      <c r="Q14" s="57">
        <v>0.20899999999999999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2.419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0.435</v>
      </c>
      <c r="N16" s="62">
        <f t="shared" si="1"/>
        <v>0.90200000000000002</v>
      </c>
      <c r="O16" s="62">
        <f t="shared" si="1"/>
        <v>0.56899999999999995</v>
      </c>
      <c r="P16" s="62">
        <f t="shared" si="1"/>
        <v>0.30399999999999999</v>
      </c>
      <c r="Q16" s="62">
        <f t="shared" si="1"/>
        <v>0.20899999999999999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2.419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6.6980000000000004</v>
      </c>
      <c r="C20" s="77">
        <v>6.3879999999999999</v>
      </c>
      <c r="D20" s="77">
        <v>4.444</v>
      </c>
      <c r="E20" s="77">
        <v>4.4740000000000002</v>
      </c>
      <c r="F20" s="77">
        <v>6.6840000000000002</v>
      </c>
      <c r="G20" s="77">
        <v>16.083000000000002</v>
      </c>
      <c r="H20" s="77">
        <v>7.7080000000000002</v>
      </c>
      <c r="I20" s="77"/>
      <c r="J20" s="77">
        <v>1.49</v>
      </c>
      <c r="K20" s="77">
        <v>18.381</v>
      </c>
      <c r="L20" s="77">
        <v>13.370000000000001</v>
      </c>
      <c r="M20" s="77">
        <v>13.688000000000001</v>
      </c>
      <c r="N20" s="77">
        <v>1.2250000000000001</v>
      </c>
      <c r="O20" s="77">
        <v>1.26</v>
      </c>
      <c r="P20" s="77">
        <v>9.5910000000000011</v>
      </c>
      <c r="Q20" s="77">
        <v>0.11600000000000001</v>
      </c>
      <c r="R20" s="77">
        <v>3.04</v>
      </c>
      <c r="S20" s="77">
        <v>4.0960000000000001</v>
      </c>
      <c r="T20" s="77">
        <v>3.8230000000000004</v>
      </c>
      <c r="U20" s="77">
        <v>3.7879999999999998</v>
      </c>
      <c r="V20" s="77">
        <v>4.585</v>
      </c>
      <c r="W20" s="77">
        <v>4.194</v>
      </c>
      <c r="X20" s="77">
        <v>2.4340000000000002</v>
      </c>
      <c r="Y20" s="77">
        <v>1.4690000000000001</v>
      </c>
      <c r="Z20" s="78"/>
      <c r="AA20" s="79">
        <f t="shared" si="2"/>
        <v>139.029</v>
      </c>
    </row>
    <row r="21" spans="1:27" ht="24.95" customHeight="1" x14ac:dyDescent="0.2">
      <c r="A21" s="75" t="s">
        <v>16</v>
      </c>
      <c r="B21" s="80">
        <v>6.76</v>
      </c>
      <c r="C21" s="81">
        <v>3.907</v>
      </c>
      <c r="D21" s="81">
        <v>1.6139999999999999</v>
      </c>
      <c r="E21" s="81">
        <v>1.1850000000000001</v>
      </c>
      <c r="F21" s="81">
        <v>4.9619999999999997</v>
      </c>
      <c r="G21" s="81">
        <v>21.201000000000001</v>
      </c>
      <c r="H21" s="81">
        <v>16.172000000000001</v>
      </c>
      <c r="I21" s="81">
        <v>4.9339999999999993</v>
      </c>
      <c r="J21" s="81">
        <v>5.6469999999999994</v>
      </c>
      <c r="K21" s="81">
        <v>17.266000000000002</v>
      </c>
      <c r="L21" s="81">
        <v>16.562999999999999</v>
      </c>
      <c r="M21" s="81">
        <v>40.858999999999995</v>
      </c>
      <c r="N21" s="81">
        <v>7.0170000000000003</v>
      </c>
      <c r="O21" s="81">
        <v>6.0470000000000006</v>
      </c>
      <c r="P21" s="81">
        <v>6.3049999999999997</v>
      </c>
      <c r="Q21" s="81">
        <v>2.427</v>
      </c>
      <c r="R21" s="81">
        <v>5.96</v>
      </c>
      <c r="S21" s="81">
        <v>16.496000000000002</v>
      </c>
      <c r="T21" s="81">
        <v>14.227</v>
      </c>
      <c r="U21" s="81">
        <v>13.226000000000001</v>
      </c>
      <c r="V21" s="81">
        <v>10.914000000000001</v>
      </c>
      <c r="W21" s="81">
        <v>17.459000000000003</v>
      </c>
      <c r="X21" s="81">
        <v>8.0060000000000002</v>
      </c>
      <c r="Y21" s="81">
        <v>6.6210000000000004</v>
      </c>
      <c r="Z21" s="78"/>
      <c r="AA21" s="79">
        <f t="shared" si="2"/>
        <v>255.77500000000003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13.458</v>
      </c>
      <c r="C25" s="88">
        <f t="shared" si="3"/>
        <v>10.295</v>
      </c>
      <c r="D25" s="88">
        <f t="shared" si="3"/>
        <v>6.0579999999999998</v>
      </c>
      <c r="E25" s="88">
        <f t="shared" si="3"/>
        <v>5.6590000000000007</v>
      </c>
      <c r="F25" s="88">
        <f t="shared" si="3"/>
        <v>11.646000000000001</v>
      </c>
      <c r="G25" s="88">
        <f t="shared" si="3"/>
        <v>37.284000000000006</v>
      </c>
      <c r="H25" s="88">
        <f t="shared" si="3"/>
        <v>23.880000000000003</v>
      </c>
      <c r="I25" s="88">
        <f t="shared" si="3"/>
        <v>4.9339999999999993</v>
      </c>
      <c r="J25" s="88">
        <f t="shared" si="3"/>
        <v>7.1369999999999996</v>
      </c>
      <c r="K25" s="88">
        <f t="shared" si="3"/>
        <v>35.647000000000006</v>
      </c>
      <c r="L25" s="88">
        <f t="shared" si="3"/>
        <v>29.933</v>
      </c>
      <c r="M25" s="88">
        <f t="shared" si="3"/>
        <v>54.546999999999997</v>
      </c>
      <c r="N25" s="88">
        <f t="shared" si="3"/>
        <v>8.2420000000000009</v>
      </c>
      <c r="O25" s="88">
        <f t="shared" si="3"/>
        <v>7.3070000000000004</v>
      </c>
      <c r="P25" s="88">
        <f t="shared" si="3"/>
        <v>15.896000000000001</v>
      </c>
      <c r="Q25" s="88">
        <f t="shared" si="3"/>
        <v>2.5430000000000001</v>
      </c>
      <c r="R25" s="88">
        <f t="shared" si="3"/>
        <v>9</v>
      </c>
      <c r="S25" s="88">
        <f t="shared" si="3"/>
        <v>20.592000000000002</v>
      </c>
      <c r="T25" s="88">
        <f t="shared" si="3"/>
        <v>18.05</v>
      </c>
      <c r="U25" s="88">
        <f t="shared" si="3"/>
        <v>17.013999999999999</v>
      </c>
      <c r="V25" s="88">
        <f t="shared" si="3"/>
        <v>15.499000000000002</v>
      </c>
      <c r="W25" s="88">
        <f t="shared" si="3"/>
        <v>21.653000000000002</v>
      </c>
      <c r="X25" s="88">
        <f t="shared" si="3"/>
        <v>10.440000000000001</v>
      </c>
      <c r="Y25" s="88">
        <f t="shared" si="3"/>
        <v>8.09</v>
      </c>
      <c r="Z25" s="89">
        <f t="shared" si="3"/>
        <v>0</v>
      </c>
      <c r="AA25" s="90">
        <f t="shared" si="3"/>
        <v>394.80400000000003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13.458</v>
      </c>
      <c r="C29" s="77">
        <v>10.295</v>
      </c>
      <c r="D29" s="77">
        <v>6.0579999999999998</v>
      </c>
      <c r="E29" s="77">
        <v>5.6589999999999998</v>
      </c>
      <c r="F29" s="77">
        <v>11.646000000000001</v>
      </c>
      <c r="G29" s="77">
        <v>37.283999999999999</v>
      </c>
      <c r="H29" s="77">
        <v>23.88</v>
      </c>
      <c r="I29" s="77">
        <v>4.9340000000000002</v>
      </c>
      <c r="J29" s="77">
        <v>7.1369999999999996</v>
      </c>
      <c r="K29" s="77">
        <v>35.646999999999998</v>
      </c>
      <c r="L29" s="77">
        <v>29.933</v>
      </c>
      <c r="M29" s="77">
        <v>54.981999999999999</v>
      </c>
      <c r="N29" s="77">
        <v>9.1440000000000001</v>
      </c>
      <c r="O29" s="77">
        <v>7.8760000000000003</v>
      </c>
      <c r="P29" s="77">
        <v>16.2</v>
      </c>
      <c r="Q29" s="77">
        <v>2.7519999999999998</v>
      </c>
      <c r="R29" s="77">
        <v>9</v>
      </c>
      <c r="S29" s="77">
        <v>20.591999999999999</v>
      </c>
      <c r="T29" s="77">
        <v>18.05</v>
      </c>
      <c r="U29" s="77">
        <v>17.013999999999999</v>
      </c>
      <c r="V29" s="77">
        <v>15.499000000000001</v>
      </c>
      <c r="W29" s="77">
        <v>21.652999999999999</v>
      </c>
      <c r="X29" s="77">
        <v>10.44</v>
      </c>
      <c r="Y29" s="77">
        <v>8.09</v>
      </c>
      <c r="Z29" s="78"/>
      <c r="AA29" s="79">
        <f>SUM(B29:Z29)</f>
        <v>397.22300000000001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13.458</v>
      </c>
      <c r="C31" s="62">
        <f t="shared" si="4"/>
        <v>10.295</v>
      </c>
      <c r="D31" s="62">
        <f t="shared" si="4"/>
        <v>6.0579999999999998</v>
      </c>
      <c r="E31" s="62">
        <f t="shared" si="4"/>
        <v>5.6589999999999998</v>
      </c>
      <c r="F31" s="62">
        <f t="shared" si="4"/>
        <v>11.646000000000001</v>
      </c>
      <c r="G31" s="62">
        <f t="shared" si="4"/>
        <v>37.283999999999999</v>
      </c>
      <c r="H31" s="62">
        <f t="shared" si="4"/>
        <v>23.88</v>
      </c>
      <c r="I31" s="62">
        <f t="shared" si="4"/>
        <v>4.9340000000000002</v>
      </c>
      <c r="J31" s="62">
        <f t="shared" si="4"/>
        <v>7.1369999999999996</v>
      </c>
      <c r="K31" s="62">
        <f t="shared" si="4"/>
        <v>35.646999999999998</v>
      </c>
      <c r="L31" s="62">
        <f t="shared" si="4"/>
        <v>29.933</v>
      </c>
      <c r="M31" s="62">
        <f t="shared" si="4"/>
        <v>54.981999999999999</v>
      </c>
      <c r="N31" s="62">
        <f t="shared" si="4"/>
        <v>9.1440000000000001</v>
      </c>
      <c r="O31" s="62">
        <f t="shared" si="4"/>
        <v>7.8760000000000003</v>
      </c>
      <c r="P31" s="62">
        <f t="shared" si="4"/>
        <v>16.2</v>
      </c>
      <c r="Q31" s="62">
        <f t="shared" si="4"/>
        <v>2.7519999999999998</v>
      </c>
      <c r="R31" s="62">
        <f t="shared" si="4"/>
        <v>9</v>
      </c>
      <c r="S31" s="62">
        <f t="shared" si="4"/>
        <v>20.591999999999999</v>
      </c>
      <c r="T31" s="62">
        <f t="shared" si="4"/>
        <v>18.05</v>
      </c>
      <c r="U31" s="62">
        <f t="shared" si="4"/>
        <v>17.013999999999999</v>
      </c>
      <c r="V31" s="62">
        <f t="shared" si="4"/>
        <v>15.499000000000001</v>
      </c>
      <c r="W31" s="62">
        <f t="shared" si="4"/>
        <v>21.652999999999999</v>
      </c>
      <c r="X31" s="62">
        <f t="shared" si="4"/>
        <v>10.44</v>
      </c>
      <c r="Y31" s="62">
        <f t="shared" si="4"/>
        <v>8.09</v>
      </c>
      <c r="Z31" s="63">
        <f t="shared" si="4"/>
        <v>0</v>
      </c>
      <c r="AA31" s="64">
        <f t="shared" si="4"/>
        <v>397.22300000000001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3.5</v>
      </c>
      <c r="V38" s="99">
        <v>3.1</v>
      </c>
      <c r="W38" s="99"/>
      <c r="X38" s="99"/>
      <c r="Y38" s="99"/>
      <c r="Z38" s="100"/>
      <c r="AA38" s="79">
        <f t="shared" si="5"/>
        <v>6.6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3.5</v>
      </c>
      <c r="V39" s="88">
        <f t="shared" si="6"/>
        <v>3.1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6.6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3.5</v>
      </c>
      <c r="V46" s="99">
        <v>3.1</v>
      </c>
      <c r="W46" s="99"/>
      <c r="X46" s="99"/>
      <c r="Y46" s="99"/>
      <c r="Z46" s="100"/>
      <c r="AA46" s="79">
        <f t="shared" si="7"/>
        <v>6.6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3.5</v>
      </c>
      <c r="V48" s="88">
        <f t="shared" si="8"/>
        <v>3.1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6.6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13.458</v>
      </c>
      <c r="C51" s="88">
        <f t="shared" si="10"/>
        <v>10.295</v>
      </c>
      <c r="D51" s="88">
        <f t="shared" si="10"/>
        <v>6.0579999999999998</v>
      </c>
      <c r="E51" s="88">
        <f t="shared" si="10"/>
        <v>5.6590000000000007</v>
      </c>
      <c r="F51" s="88">
        <f t="shared" si="10"/>
        <v>11.646000000000001</v>
      </c>
      <c r="G51" s="88">
        <f t="shared" si="10"/>
        <v>37.284000000000006</v>
      </c>
      <c r="H51" s="88">
        <f t="shared" si="10"/>
        <v>23.880000000000003</v>
      </c>
      <c r="I51" s="88">
        <f t="shared" si="10"/>
        <v>4.9339999999999993</v>
      </c>
      <c r="J51" s="88">
        <f t="shared" si="10"/>
        <v>7.1369999999999996</v>
      </c>
      <c r="K51" s="88">
        <f t="shared" si="10"/>
        <v>35.647000000000006</v>
      </c>
      <c r="L51" s="88">
        <f t="shared" si="10"/>
        <v>29.933</v>
      </c>
      <c r="M51" s="88">
        <f t="shared" si="10"/>
        <v>54.981999999999999</v>
      </c>
      <c r="N51" s="88">
        <f t="shared" si="10"/>
        <v>9.1440000000000001</v>
      </c>
      <c r="O51" s="88">
        <f t="shared" si="10"/>
        <v>7.8760000000000003</v>
      </c>
      <c r="P51" s="88">
        <f t="shared" si="10"/>
        <v>16.2</v>
      </c>
      <c r="Q51" s="88">
        <f t="shared" si="10"/>
        <v>2.7520000000000002</v>
      </c>
      <c r="R51" s="88">
        <f t="shared" si="10"/>
        <v>9</v>
      </c>
      <c r="S51" s="88">
        <f t="shared" si="10"/>
        <v>20.592000000000002</v>
      </c>
      <c r="T51" s="88">
        <f t="shared" si="10"/>
        <v>18.05</v>
      </c>
      <c r="U51" s="88">
        <f t="shared" si="10"/>
        <v>20.513999999999999</v>
      </c>
      <c r="V51" s="88">
        <f t="shared" si="10"/>
        <v>18.599000000000004</v>
      </c>
      <c r="W51" s="88">
        <f t="shared" si="10"/>
        <v>21.653000000000002</v>
      </c>
      <c r="X51" s="88">
        <f t="shared" si="10"/>
        <v>10.440000000000001</v>
      </c>
      <c r="Y51" s="88">
        <f t="shared" si="10"/>
        <v>8.09</v>
      </c>
      <c r="Z51" s="89">
        <f t="shared" si="10"/>
        <v>0</v>
      </c>
      <c r="AA51" s="104">
        <f>SUM(B51:Z51)</f>
        <v>403.82299999999998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44903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-34.9</v>
      </c>
      <c r="H4" s="18">
        <v>-22.2</v>
      </c>
      <c r="I4" s="18"/>
      <c r="J4" s="18"/>
      <c r="K4" s="18">
        <v>-27.9</v>
      </c>
      <c r="L4" s="18">
        <v>-21.3</v>
      </c>
      <c r="M4" s="18">
        <v>-49.4</v>
      </c>
      <c r="N4" s="18">
        <v>-6.2</v>
      </c>
      <c r="O4" s="18">
        <v>-6.5</v>
      </c>
      <c r="P4" s="18">
        <v>-13.1</v>
      </c>
      <c r="Q4" s="18"/>
      <c r="R4" s="18"/>
      <c r="S4" s="18">
        <v>-11.1</v>
      </c>
      <c r="T4" s="18">
        <v>-3.6</v>
      </c>
      <c r="U4" s="18">
        <v>3.5</v>
      </c>
      <c r="V4" s="18">
        <v>3.1</v>
      </c>
      <c r="W4" s="18"/>
      <c r="X4" s="18">
        <v>-2.2999999999999998</v>
      </c>
      <c r="Y4" s="18"/>
      <c r="Z4" s="19"/>
      <c r="AA4" s="111">
        <f>SUM(B4:Z4)</f>
        <v>-191.89999999999998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267</v>
      </c>
      <c r="C7" s="117">
        <v>267</v>
      </c>
      <c r="D7" s="117">
        <v>262.04000000000002</v>
      </c>
      <c r="E7" s="117">
        <v>267</v>
      </c>
      <c r="F7" s="117">
        <v>267</v>
      </c>
      <c r="G7" s="117">
        <v>284.8</v>
      </c>
      <c r="H7" s="117">
        <v>297.38</v>
      </c>
      <c r="I7" s="117">
        <v>800</v>
      </c>
      <c r="J7" s="117">
        <v>550</v>
      </c>
      <c r="K7" s="117">
        <v>332.19</v>
      </c>
      <c r="L7" s="117">
        <v>320.89</v>
      </c>
      <c r="M7" s="117">
        <v>270</v>
      </c>
      <c r="N7" s="117">
        <v>289.5</v>
      </c>
      <c r="O7" s="117">
        <v>312.17</v>
      </c>
      <c r="P7" s="117">
        <v>323.89</v>
      </c>
      <c r="Q7" s="117">
        <v>700</v>
      </c>
      <c r="R7" s="117">
        <v>489.45</v>
      </c>
      <c r="S7" s="117">
        <v>468.7</v>
      </c>
      <c r="T7" s="117">
        <v>463.76</v>
      </c>
      <c r="U7" s="117">
        <v>461.76</v>
      </c>
      <c r="V7" s="117">
        <v>263.62</v>
      </c>
      <c r="W7" s="117">
        <v>319.41000000000003</v>
      </c>
      <c r="X7" s="117">
        <v>323.89</v>
      </c>
      <c r="Y7" s="117">
        <v>267</v>
      </c>
      <c r="Z7" s="118"/>
      <c r="AA7" s="119">
        <f>IF(SUM(B7:Z7)&lt;&gt;0,AVERAGEIF(B7:Z7,"&lt;&gt;"""),"")</f>
        <v>369.51874999999995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>
        <v>34.9</v>
      </c>
      <c r="H15" s="133">
        <v>22.2</v>
      </c>
      <c r="I15" s="133"/>
      <c r="J15" s="133"/>
      <c r="K15" s="133">
        <v>27.9</v>
      </c>
      <c r="L15" s="133">
        <v>21.3</v>
      </c>
      <c r="M15" s="133">
        <v>49.4</v>
      </c>
      <c r="N15" s="133">
        <v>6.2</v>
      </c>
      <c r="O15" s="133">
        <v>6.5</v>
      </c>
      <c r="P15" s="133">
        <v>13.1</v>
      </c>
      <c r="Q15" s="133"/>
      <c r="R15" s="133"/>
      <c r="S15" s="133">
        <v>11.1</v>
      </c>
      <c r="T15" s="133">
        <v>3.6</v>
      </c>
      <c r="U15" s="133"/>
      <c r="V15" s="133"/>
      <c r="W15" s="133"/>
      <c r="X15" s="133">
        <v>2.2999999999999998</v>
      </c>
      <c r="Y15" s="133"/>
      <c r="Z15" s="131"/>
      <c r="AA15" s="132">
        <f t="shared" si="0"/>
        <v>198.49999999999997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34.9</v>
      </c>
      <c r="H16" s="135">
        <f t="shared" si="1"/>
        <v>22.2</v>
      </c>
      <c r="I16" s="135">
        <f t="shared" si="1"/>
        <v>0</v>
      </c>
      <c r="J16" s="135">
        <f t="shared" si="1"/>
        <v>0</v>
      </c>
      <c r="K16" s="135">
        <f t="shared" si="1"/>
        <v>27.9</v>
      </c>
      <c r="L16" s="135">
        <f t="shared" si="1"/>
        <v>21.3</v>
      </c>
      <c r="M16" s="135">
        <f t="shared" si="1"/>
        <v>49.4</v>
      </c>
      <c r="N16" s="135">
        <f t="shared" si="1"/>
        <v>6.2</v>
      </c>
      <c r="O16" s="135">
        <f t="shared" si="1"/>
        <v>6.5</v>
      </c>
      <c r="P16" s="135">
        <f t="shared" si="1"/>
        <v>13.1</v>
      </c>
      <c r="Q16" s="135">
        <f t="shared" si="1"/>
        <v>0</v>
      </c>
      <c r="R16" s="135">
        <f t="shared" si="1"/>
        <v>0</v>
      </c>
      <c r="S16" s="135">
        <f t="shared" si="1"/>
        <v>11.1</v>
      </c>
      <c r="T16" s="135">
        <f t="shared" si="1"/>
        <v>3.6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2.2999999999999998</v>
      </c>
      <c r="Y16" s="135">
        <f t="shared" si="1"/>
        <v>0</v>
      </c>
      <c r="Z16" s="136" t="str">
        <f t="shared" si="1"/>
        <v/>
      </c>
      <c r="AA16" s="90">
        <f t="shared" si="0"/>
        <v>198.49999999999997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>
        <v>3.5</v>
      </c>
      <c r="V23" s="133">
        <v>3.1</v>
      </c>
      <c r="W23" s="133"/>
      <c r="X23" s="133"/>
      <c r="Y23" s="133"/>
      <c r="Z23" s="131"/>
      <c r="AA23" s="132">
        <f t="shared" si="2"/>
        <v>6.6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3.5</v>
      </c>
      <c r="V24" s="135">
        <f t="shared" si="3"/>
        <v>3.1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6.6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2022-12-07T21:19:39Z</dcterms:created>
  <dcterms:modified xsi:type="dcterms:W3CDTF">2022-12-07T21:19:40Z</dcterms:modified>
</cp:coreProperties>
</file>