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<sst xmlns="http://schemas.openxmlformats.org/spreadsheetml/2006/main" count="117" uniqueCount="53">
  <si>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06/12/2022 23:22:29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</si>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</sst>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17.419</c:v>
                </c:pt>
                <c:pt idx="2">
                  <c:v>17.010999999999999</c:v>
                </c:pt>
                <c:pt idx="3">
                  <c:v>17.457000000000001</c:v>
                </c:pt>
                <c:pt idx="7">
                  <c:v>115.45399999999999</c:v>
                </c:pt>
                <c:pt idx="9">
                  <c:v>16.786000000000001</c:v>
                </c:pt>
                <c:pt idx="14">
                  <c:v>53.665999999999997</c:v>
                </c:pt>
                <c:pt idx="18">
                  <c:v>28.297000000000001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25.9</c:v>
                </c:pt>
                <c:pt idx="5">
                  <c:v>20.100000000000001</c:v>
                </c:pt>
                <c:pt idx="6">
                  <c:v>35</c:v>
                </c:pt>
                <c:pt idx="7">
                  <c:v>0</c:v>
                </c:pt>
                <c:pt idx="8">
                  <c:v>36.200000000000003</c:v>
                </c:pt>
                <c:pt idx="9">
                  <c:v>16.5</c:v>
                </c:pt>
                <c:pt idx="10">
                  <c:v>37</c:v>
                </c:pt>
                <c:pt idx="11">
                  <c:v>34.299999999999997</c:v>
                </c:pt>
                <c:pt idx="12">
                  <c:v>13.1</c:v>
                </c:pt>
                <c:pt idx="13">
                  <c:v>3.5</c:v>
                </c:pt>
                <c:pt idx="14">
                  <c:v>0</c:v>
                </c:pt>
                <c:pt idx="15">
                  <c:v>5</c:v>
                </c:pt>
                <c:pt idx="16">
                  <c:v>10.4</c:v>
                </c:pt>
                <c:pt idx="17">
                  <c:v>15.1</c:v>
                </c:pt>
                <c:pt idx="18">
                  <c:v>0</c:v>
                </c:pt>
                <c:pt idx="19">
                  <c:v>9.6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1.8140000000000001</c:v>
                </c:pt>
                <c:pt idx="1">
                  <c:v>1.0030000000000001</c:v>
                </c:pt>
                <c:pt idx="2">
                  <c:v>1.0740000000000001</c:v>
                </c:pt>
                <c:pt idx="3">
                  <c:v>1.1360000000000001</c:v>
                </c:pt>
                <c:pt idx="4">
                  <c:v>5.968</c:v>
                </c:pt>
                <c:pt idx="5">
                  <c:v>7.0120000000000005</c:v>
                </c:pt>
                <c:pt idx="6">
                  <c:v>2.9509999999999996</c:v>
                </c:pt>
                <c:pt idx="7">
                  <c:v>1.9949999999999999</c:v>
                </c:pt>
                <c:pt idx="8">
                  <c:v>3.3109999999999999</c:v>
                </c:pt>
                <c:pt idx="9">
                  <c:v>4.9729999999999999</c:v>
                </c:pt>
                <c:pt idx="10">
                  <c:v>3.6149999999999998</c:v>
                </c:pt>
                <c:pt idx="11">
                  <c:v>4.8070000000000004</c:v>
                </c:pt>
                <c:pt idx="12">
                  <c:v>1.069</c:v>
                </c:pt>
                <c:pt idx="13">
                  <c:v>8.6470000000000002</c:v>
                </c:pt>
                <c:pt idx="14">
                  <c:v>8.9309999999999992</c:v>
                </c:pt>
                <c:pt idx="15">
                  <c:v>1.34</c:v>
                </c:pt>
                <c:pt idx="16">
                  <c:v>2.8000000000000001E-2</c:v>
                </c:pt>
                <c:pt idx="18">
                  <c:v>1</c:v>
                </c:pt>
                <c:pt idx="19">
                  <c:v>4</c:v>
                </c:pt>
                <c:pt idx="20">
                  <c:v>7</c:v>
                </c:pt>
                <c:pt idx="21">
                  <c:v>14.391999999999999</c:v>
                </c:pt>
                <c:pt idx="22">
                  <c:v>12.435</c:v>
                </c:pt>
                <c:pt idx="23">
                  <c:v>11.722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319536"/>
        <c:axId val="242319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31.659000000000002</c:v>
                </c:pt>
                <c:pt idx="1">
                  <c:v>18.506</c:v>
                </c:pt>
                <c:pt idx="2">
                  <c:v>18.169</c:v>
                </c:pt>
                <c:pt idx="3">
                  <c:v>18.593</c:v>
                </c:pt>
                <c:pt idx="4">
                  <c:v>31.848999999999997</c:v>
                </c:pt>
                <c:pt idx="5">
                  <c:v>31.64</c:v>
                </c:pt>
                <c:pt idx="6">
                  <c:v>39.39</c:v>
                </c:pt>
                <c:pt idx="7">
                  <c:v>118.76900000000002</c:v>
                </c:pt>
                <c:pt idx="8">
                  <c:v>39.518999999999998</c:v>
                </c:pt>
                <c:pt idx="9">
                  <c:v>41.798999999999999</c:v>
                </c:pt>
                <c:pt idx="10">
                  <c:v>42.12</c:v>
                </c:pt>
                <c:pt idx="11">
                  <c:v>39.962000000000003</c:v>
                </c:pt>
                <c:pt idx="12">
                  <c:v>14.214</c:v>
                </c:pt>
                <c:pt idx="13">
                  <c:v>12.155000000000001</c:v>
                </c:pt>
                <c:pt idx="14">
                  <c:v>63.212000000000003</c:v>
                </c:pt>
                <c:pt idx="15">
                  <c:v>7.8559999999999999</c:v>
                </c:pt>
                <c:pt idx="16">
                  <c:v>12.37</c:v>
                </c:pt>
                <c:pt idx="17">
                  <c:v>16.195</c:v>
                </c:pt>
                <c:pt idx="18">
                  <c:v>29.312999999999995</c:v>
                </c:pt>
                <c:pt idx="19">
                  <c:v>15.027000000000001</c:v>
                </c:pt>
                <c:pt idx="20">
                  <c:v>11.31</c:v>
                </c:pt>
                <c:pt idx="21">
                  <c:v>14.391999999999999</c:v>
                </c:pt>
                <c:pt idx="22">
                  <c:v>12.435</c:v>
                </c:pt>
                <c:pt idx="23">
                  <c:v>11.722000000000001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319536"/>
        <c:axId val="242319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315</c:v>
                </c:pt>
                <c:pt idx="1">
                  <c:v>263.82</c:v>
                </c:pt>
                <c:pt idx="2">
                  <c:v>259.14999999999998</c:v>
                </c:pt>
                <c:pt idx="3">
                  <c:v>260.63</c:v>
                </c:pt>
                <c:pt idx="4">
                  <c:v>285.02999999999997</c:v>
                </c:pt>
                <c:pt idx="5">
                  <c:v>306.19</c:v>
                </c:pt>
                <c:pt idx="6">
                  <c:v>367.64</c:v>
                </c:pt>
                <c:pt idx="7">
                  <c:v>455.13</c:v>
                </c:pt>
                <c:pt idx="8">
                  <c:v>465</c:v>
                </c:pt>
                <c:pt idx="9">
                  <c:v>411</c:v>
                </c:pt>
                <c:pt idx="10">
                  <c:v>285.35000000000002</c:v>
                </c:pt>
                <c:pt idx="11">
                  <c:v>287.22000000000003</c:v>
                </c:pt>
                <c:pt idx="12">
                  <c:v>287.22000000000003</c:v>
                </c:pt>
                <c:pt idx="13">
                  <c:v>287.12</c:v>
                </c:pt>
                <c:pt idx="14">
                  <c:v>363.44</c:v>
                </c:pt>
                <c:pt idx="15">
                  <c:v>436.74</c:v>
                </c:pt>
                <c:pt idx="16">
                  <c:v>444.07</c:v>
                </c:pt>
                <c:pt idx="17">
                  <c:v>479.72</c:v>
                </c:pt>
                <c:pt idx="18">
                  <c:v>486.11</c:v>
                </c:pt>
                <c:pt idx="19">
                  <c:v>464</c:v>
                </c:pt>
                <c:pt idx="20">
                  <c:v>365.79</c:v>
                </c:pt>
                <c:pt idx="21">
                  <c:v>200.77</c:v>
                </c:pt>
                <c:pt idx="22">
                  <c:v>186.57</c:v>
                </c:pt>
                <c:pt idx="23">
                  <c:v>162.29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320712"/>
        <c:axId val="242320320"/>
      </c:lineChart>
      <c:catAx>
        <c:axId val="242319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319928"/>
        <c:crosses val="autoZero"/>
        <c:auto val="1"/>
        <c:lblAlgn val="ctr"/>
        <c:lblOffset val="100"/>
        <c:noMultiLvlLbl val="0"/>
      </c:catAx>
      <c:valAx>
        <c:axId val="24231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319536"/>
        <c:crosses val="autoZero"/>
        <c:crossBetween val="between"/>
      </c:valAx>
      <c:valAx>
        <c:axId val="242320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320712"/>
        <c:crosses val="max"/>
        <c:crossBetween val="between"/>
      </c:valAx>
      <c:catAx>
        <c:axId val="242320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2320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31.641999999999996</v>
      </c>
      <c r="C4" s="18">
        <v>18.506</v>
      </c>
      <c r="D4" s="18">
        <v>18.169</v>
      </c>
      <c r="E4" s="18">
        <v>18.593000000000004</v>
      </c>
      <c r="F4" s="18">
        <v>31.867999999999999</v>
      </c>
      <c r="G4" s="18">
        <v>31.619999999999997</v>
      </c>
      <c r="H4" s="18">
        <v>39.36699999999999</v>
      </c>
      <c r="I4" s="18">
        <v>118.73299999999999</v>
      </c>
      <c r="J4" s="18">
        <v>39.511000000000003</v>
      </c>
      <c r="K4" s="18">
        <v>41.835999999999999</v>
      </c>
      <c r="L4" s="18">
        <v>42.145000000000003</v>
      </c>
      <c r="M4" s="18">
        <v>39.919999999999995</v>
      </c>
      <c r="N4" s="18">
        <v>14.169</v>
      </c>
      <c r="O4" s="18">
        <v>12.147</v>
      </c>
      <c r="P4" s="18">
        <v>63.195</v>
      </c>
      <c r="Q4" s="18">
        <v>7.8259999999999996</v>
      </c>
      <c r="R4" s="18">
        <v>12.33</v>
      </c>
      <c r="S4" s="18">
        <v>16.181000000000001</v>
      </c>
      <c r="T4" s="18">
        <v>29.297000000000001</v>
      </c>
      <c r="U4" s="18">
        <v>15.057</v>
      </c>
      <c r="V4" s="18">
        <v>11.31</v>
      </c>
      <c r="W4" s="18">
        <v>14.391999999999999</v>
      </c>
      <c r="X4" s="18">
        <v>12.435</v>
      </c>
      <c r="Y4" s="18">
        <v>11.722</v>
      </c>
      <c r="Z4" s="19"/>
      <c r="AA4" s="20">
        <f>SUM(B4:Z4)</f>
        <v>691.97100000000012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315</v>
      </c>
      <c r="C7" s="28">
        <v>263.82</v>
      </c>
      <c r="D7" s="28">
        <v>259.14999999999998</v>
      </c>
      <c r="E7" s="28">
        <v>260.63</v>
      </c>
      <c r="F7" s="28">
        <v>285.02999999999997</v>
      </c>
      <c r="G7" s="28">
        <v>306.19</v>
      </c>
      <c r="H7" s="28">
        <v>367.64</v>
      </c>
      <c r="I7" s="28">
        <v>455.13</v>
      </c>
      <c r="J7" s="28">
        <v>465</v>
      </c>
      <c r="K7" s="28">
        <v>411</v>
      </c>
      <c r="L7" s="28">
        <v>285.35000000000002</v>
      </c>
      <c r="M7" s="28">
        <v>287.22000000000003</v>
      </c>
      <c r="N7" s="28">
        <v>287.22000000000003</v>
      </c>
      <c r="O7" s="28">
        <v>287.12</v>
      </c>
      <c r="P7" s="28">
        <v>363.44</v>
      </c>
      <c r="Q7" s="28">
        <v>436.74</v>
      </c>
      <c r="R7" s="28">
        <v>444.07</v>
      </c>
      <c r="S7" s="28">
        <v>479.72</v>
      </c>
      <c r="T7" s="28">
        <v>486.11</v>
      </c>
      <c r="U7" s="28">
        <v>464</v>
      </c>
      <c r="V7" s="28">
        <v>365.79</v>
      </c>
      <c r="W7" s="28">
        <v>200.77</v>
      </c>
      <c r="X7" s="28">
        <v>186.57</v>
      </c>
      <c r="Y7" s="28">
        <v>162.29</v>
      </c>
      <c r="Z7" s="29"/>
      <c r="AA7" s="30">
        <f>IF(SUM(B7:Z7)&lt;&gt;0,AVERAGEIF(B7:Z7,"&lt;&gt;"""),"")</f>
        <v>338.54166666666663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17.419</v>
      </c>
      <c r="D12" s="52">
        <v>17.010999999999999</v>
      </c>
      <c r="E12" s="52">
        <v>17.457000000000001</v>
      </c>
      <c r="F12" s="52"/>
      <c r="G12" s="52"/>
      <c r="H12" s="52"/>
      <c r="I12" s="52">
        <v>115.45399999999999</v>
      </c>
      <c r="J12" s="52"/>
      <c r="K12" s="52">
        <v>16.786000000000001</v>
      </c>
      <c r="L12" s="52"/>
      <c r="M12" s="52"/>
      <c r="N12" s="52"/>
      <c r="O12" s="52"/>
      <c r="P12" s="52">
        <v>53.665999999999997</v>
      </c>
      <c r="Q12" s="52"/>
      <c r="R12" s="52"/>
      <c r="S12" s="52"/>
      <c r="T12" s="52">
        <v>28.297000000000001</v>
      </c>
      <c r="U12" s="52"/>
      <c r="V12" s="52"/>
      <c r="W12" s="52"/>
      <c r="X12" s="52"/>
      <c r="Y12" s="52"/>
      <c r="Z12" s="53"/>
      <c r="AA12" s="54">
        <f t="shared" si="0"/>
        <v>266.09000000000003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1.8140000000000001</v>
      </c>
      <c r="C14" s="57">
        <v>1.0030000000000001</v>
      </c>
      <c r="D14" s="57">
        <v>1.0740000000000001</v>
      </c>
      <c r="E14" s="57">
        <v>1.1360000000000001</v>
      </c>
      <c r="F14" s="57">
        <v>5.968</v>
      </c>
      <c r="G14" s="57">
        <v>7.0120000000000005</v>
      </c>
      <c r="H14" s="57">
        <v>2.9509999999999996</v>
      </c>
      <c r="I14" s="57">
        <v>1.9949999999999999</v>
      </c>
      <c r="J14" s="57">
        <v>3.3109999999999999</v>
      </c>
      <c r="K14" s="57">
        <v>4.9729999999999999</v>
      </c>
      <c r="L14" s="57">
        <v>3.6149999999999998</v>
      </c>
      <c r="M14" s="57">
        <v>4.8070000000000004</v>
      </c>
      <c r="N14" s="57">
        <v>1.069</v>
      </c>
      <c r="O14" s="57">
        <v>8.6470000000000002</v>
      </c>
      <c r="P14" s="57">
        <v>8.9309999999999992</v>
      </c>
      <c r="Q14" s="57">
        <v>1.34</v>
      </c>
      <c r="R14" s="57">
        <v>2.8000000000000001E-2</v>
      </c>
      <c r="S14" s="57"/>
      <c r="T14" s="57">
        <v>1</v>
      </c>
      <c r="U14" s="57">
        <v>4</v>
      </c>
      <c r="V14" s="57">
        <v>7</v>
      </c>
      <c r="W14" s="57">
        <v>14.391999999999999</v>
      </c>
      <c r="X14" s="57">
        <v>12.435</v>
      </c>
      <c r="Y14" s="57">
        <v>11.722</v>
      </c>
      <c r="Z14" s="58"/>
      <c r="AA14" s="59">
        <f t="shared" si="0"/>
        <v>110.223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1.8140000000000001</v>
      </c>
      <c r="C16" s="62">
        <f t="shared" ref="C16:Z16" si="1">IF(LEN(C$2)&gt;0,SUM(C10:C15),"")</f>
        <v>18.422000000000001</v>
      </c>
      <c r="D16" s="62">
        <f t="shared" si="1"/>
        <v>18.085000000000001</v>
      </c>
      <c r="E16" s="62">
        <f t="shared" si="1"/>
        <v>18.593</v>
      </c>
      <c r="F16" s="62">
        <f t="shared" si="1"/>
        <v>5.968</v>
      </c>
      <c r="G16" s="62">
        <f t="shared" si="1"/>
        <v>7.0120000000000005</v>
      </c>
      <c r="H16" s="62">
        <f t="shared" si="1"/>
        <v>2.9509999999999996</v>
      </c>
      <c r="I16" s="62">
        <f t="shared" si="1"/>
        <v>117.449</v>
      </c>
      <c r="J16" s="62">
        <f t="shared" si="1"/>
        <v>3.3109999999999999</v>
      </c>
      <c r="K16" s="62">
        <f t="shared" si="1"/>
        <v>21.759</v>
      </c>
      <c r="L16" s="62">
        <f t="shared" si="1"/>
        <v>3.6149999999999998</v>
      </c>
      <c r="M16" s="62">
        <f t="shared" si="1"/>
        <v>4.8070000000000004</v>
      </c>
      <c r="N16" s="62">
        <f t="shared" si="1"/>
        <v>1.069</v>
      </c>
      <c r="O16" s="62">
        <f t="shared" si="1"/>
        <v>8.6470000000000002</v>
      </c>
      <c r="P16" s="62">
        <f t="shared" si="1"/>
        <v>62.596999999999994</v>
      </c>
      <c r="Q16" s="62">
        <f t="shared" si="1"/>
        <v>1.34</v>
      </c>
      <c r="R16" s="62">
        <f t="shared" si="1"/>
        <v>2.8000000000000001E-2</v>
      </c>
      <c r="S16" s="62">
        <f t="shared" si="1"/>
        <v>0</v>
      </c>
      <c r="T16" s="62">
        <f t="shared" si="1"/>
        <v>29.297000000000001</v>
      </c>
      <c r="U16" s="62">
        <f t="shared" si="1"/>
        <v>4</v>
      </c>
      <c r="V16" s="62">
        <f t="shared" si="1"/>
        <v>7</v>
      </c>
      <c r="W16" s="62">
        <f t="shared" si="1"/>
        <v>14.391999999999999</v>
      </c>
      <c r="X16" s="62">
        <f t="shared" si="1"/>
        <v>12.435</v>
      </c>
      <c r="Y16" s="62">
        <f t="shared" si="1"/>
        <v>11.722</v>
      </c>
      <c r="Z16" s="63" t="str">
        <f t="shared" si="1"/>
        <v/>
      </c>
      <c r="AA16" s="64">
        <f>SUM(AA10:AA15)</f>
        <v>376.31300000000005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</v>
      </c>
      <c r="C20" s="77"/>
      <c r="D20" s="77"/>
      <c r="E20" s="77"/>
      <c r="F20" s="77"/>
      <c r="G20" s="77">
        <v>2.1579999999999999</v>
      </c>
      <c r="H20" s="77">
        <v>1.4159999999999999</v>
      </c>
      <c r="I20" s="77">
        <v>1.284</v>
      </c>
      <c r="J20" s="77"/>
      <c r="K20" s="77">
        <v>1.0920000000000001</v>
      </c>
      <c r="L20" s="77"/>
      <c r="M20" s="77"/>
      <c r="N20" s="77"/>
      <c r="O20" s="77"/>
      <c r="P20" s="77"/>
      <c r="Q20" s="77">
        <v>1.0469999999999999</v>
      </c>
      <c r="R20" s="77">
        <v>1.0620000000000001</v>
      </c>
      <c r="S20" s="77">
        <v>1.081</v>
      </c>
      <c r="T20" s="77"/>
      <c r="U20" s="77">
        <v>1.4570000000000001</v>
      </c>
      <c r="V20" s="77">
        <v>1.464</v>
      </c>
      <c r="W20" s="77"/>
      <c r="X20" s="77"/>
      <c r="Y20" s="77"/>
      <c r="Z20" s="78"/>
      <c r="AA20" s="79">
        <f t="shared" si="2"/>
        <v>12.760999999999999</v>
      </c>
    </row>
    <row r="21" spans="1:27" ht="24.95" customHeight="1" x14ac:dyDescent="0.2">
      <c r="A21" s="75" t="s">
        <v>16</v>
      </c>
      <c r="B21" s="80">
        <v>0.128</v>
      </c>
      <c r="C21" s="81">
        <v>8.4000000000000005E-2</v>
      </c>
      <c r="D21" s="81">
        <v>8.4000000000000005E-2</v>
      </c>
      <c r="E21" s="81"/>
      <c r="F21" s="81"/>
      <c r="G21" s="81">
        <v>2.35</v>
      </c>
      <c r="H21" s="81"/>
      <c r="I21" s="81"/>
      <c r="J21" s="81"/>
      <c r="K21" s="81">
        <v>2.4850000000000003</v>
      </c>
      <c r="L21" s="81">
        <v>1.53</v>
      </c>
      <c r="M21" s="81">
        <v>0.81299999999999994</v>
      </c>
      <c r="N21" s="81"/>
      <c r="O21" s="81"/>
      <c r="P21" s="81">
        <v>0.59799999999999998</v>
      </c>
      <c r="Q21" s="81">
        <v>0.439</v>
      </c>
      <c r="R21" s="81">
        <v>0.84</v>
      </c>
      <c r="S21" s="81"/>
      <c r="T21" s="81"/>
      <c r="U21" s="81"/>
      <c r="V21" s="81">
        <v>2.8460000000000001</v>
      </c>
      <c r="W21" s="81"/>
      <c r="X21" s="81"/>
      <c r="Y21" s="81"/>
      <c r="Z21" s="78"/>
      <c r="AA21" s="79">
        <f t="shared" si="2"/>
        <v>12.197000000000001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0.82799999999999996</v>
      </c>
      <c r="C25" s="88">
        <f t="shared" ref="C25:Z25" si="3">IF(LEN(C$2)&gt;0,SUM(C19:C24),"")</f>
        <v>8.4000000000000005E-2</v>
      </c>
      <c r="D25" s="88">
        <f t="shared" si="3"/>
        <v>8.4000000000000005E-2</v>
      </c>
      <c r="E25" s="88">
        <f t="shared" si="3"/>
        <v>0</v>
      </c>
      <c r="F25" s="88">
        <f t="shared" si="3"/>
        <v>0</v>
      </c>
      <c r="G25" s="88">
        <f t="shared" si="3"/>
        <v>4.508</v>
      </c>
      <c r="H25" s="88">
        <f t="shared" si="3"/>
        <v>1.4159999999999999</v>
      </c>
      <c r="I25" s="88">
        <f t="shared" si="3"/>
        <v>1.284</v>
      </c>
      <c r="J25" s="88">
        <f t="shared" si="3"/>
        <v>0</v>
      </c>
      <c r="K25" s="88">
        <f t="shared" si="3"/>
        <v>3.5770000000000004</v>
      </c>
      <c r="L25" s="88">
        <f t="shared" si="3"/>
        <v>1.53</v>
      </c>
      <c r="M25" s="88">
        <f t="shared" si="3"/>
        <v>0.81299999999999994</v>
      </c>
      <c r="N25" s="88">
        <f t="shared" si="3"/>
        <v>0</v>
      </c>
      <c r="O25" s="88">
        <f t="shared" si="3"/>
        <v>0</v>
      </c>
      <c r="P25" s="88">
        <f t="shared" si="3"/>
        <v>0.59799999999999998</v>
      </c>
      <c r="Q25" s="88">
        <f t="shared" si="3"/>
        <v>1.486</v>
      </c>
      <c r="R25" s="88">
        <f t="shared" si="3"/>
        <v>1.9020000000000001</v>
      </c>
      <c r="S25" s="88">
        <f t="shared" si="3"/>
        <v>1.081</v>
      </c>
      <c r="T25" s="88">
        <f t="shared" si="3"/>
        <v>0</v>
      </c>
      <c r="U25" s="88">
        <f t="shared" si="3"/>
        <v>1.4570000000000001</v>
      </c>
      <c r="V25" s="88">
        <f t="shared" si="3"/>
        <v>4.3100000000000005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24.957999999999998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2.6419999999999999</v>
      </c>
      <c r="C29" s="77">
        <v>18.506</v>
      </c>
      <c r="D29" s="77">
        <v>18.169</v>
      </c>
      <c r="E29" s="77">
        <v>18.593</v>
      </c>
      <c r="F29" s="77">
        <v>5.968</v>
      </c>
      <c r="G29" s="77">
        <v>11.52</v>
      </c>
      <c r="H29" s="77">
        <v>4.367</v>
      </c>
      <c r="I29" s="77">
        <v>118.733</v>
      </c>
      <c r="J29" s="77">
        <v>3.3109999999999999</v>
      </c>
      <c r="K29" s="77">
        <v>25.335999999999999</v>
      </c>
      <c r="L29" s="77">
        <v>5.1449999999999996</v>
      </c>
      <c r="M29" s="77">
        <v>5.62</v>
      </c>
      <c r="N29" s="77">
        <v>1.069</v>
      </c>
      <c r="O29" s="77">
        <v>8.6470000000000002</v>
      </c>
      <c r="P29" s="77">
        <v>63.195</v>
      </c>
      <c r="Q29" s="77">
        <v>2.8260000000000001</v>
      </c>
      <c r="R29" s="77">
        <v>1.93</v>
      </c>
      <c r="S29" s="77">
        <v>1.081</v>
      </c>
      <c r="T29" s="77">
        <v>29.297000000000001</v>
      </c>
      <c r="U29" s="77">
        <v>5.4569999999999999</v>
      </c>
      <c r="V29" s="77">
        <v>11.31</v>
      </c>
      <c r="W29" s="77">
        <v>14.391999999999999</v>
      </c>
      <c r="X29" s="77">
        <v>12.435</v>
      </c>
      <c r="Y29" s="77">
        <v>11.722</v>
      </c>
      <c r="Z29" s="78"/>
      <c r="AA29" s="79">
        <f>SUM(B29:Z29)</f>
        <v>401.27100000000002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2.6419999999999999</v>
      </c>
      <c r="C31" s="62">
        <f t="shared" ref="C31:Z31" si="4">IF(LEN(C$2)&gt;0,SUM(C28:C30),"")</f>
        <v>18.506</v>
      </c>
      <c r="D31" s="62">
        <f t="shared" si="4"/>
        <v>18.169</v>
      </c>
      <c r="E31" s="62">
        <f t="shared" si="4"/>
        <v>18.593</v>
      </c>
      <c r="F31" s="62">
        <f t="shared" si="4"/>
        <v>5.968</v>
      </c>
      <c r="G31" s="62">
        <f t="shared" si="4"/>
        <v>11.52</v>
      </c>
      <c r="H31" s="62">
        <f t="shared" si="4"/>
        <v>4.367</v>
      </c>
      <c r="I31" s="62">
        <f t="shared" si="4"/>
        <v>118.733</v>
      </c>
      <c r="J31" s="62">
        <f t="shared" si="4"/>
        <v>3.3109999999999999</v>
      </c>
      <c r="K31" s="62">
        <f t="shared" si="4"/>
        <v>25.335999999999999</v>
      </c>
      <c r="L31" s="62">
        <f t="shared" si="4"/>
        <v>5.1449999999999996</v>
      </c>
      <c r="M31" s="62">
        <f t="shared" si="4"/>
        <v>5.62</v>
      </c>
      <c r="N31" s="62">
        <f t="shared" si="4"/>
        <v>1.069</v>
      </c>
      <c r="O31" s="62">
        <f t="shared" si="4"/>
        <v>8.6470000000000002</v>
      </c>
      <c r="P31" s="62">
        <f t="shared" si="4"/>
        <v>63.195</v>
      </c>
      <c r="Q31" s="62">
        <f t="shared" si="4"/>
        <v>2.8260000000000001</v>
      </c>
      <c r="R31" s="62">
        <f t="shared" si="4"/>
        <v>1.93</v>
      </c>
      <c r="S31" s="62">
        <f t="shared" si="4"/>
        <v>1.081</v>
      </c>
      <c r="T31" s="62">
        <f t="shared" si="4"/>
        <v>29.297000000000001</v>
      </c>
      <c r="U31" s="62">
        <f t="shared" si="4"/>
        <v>5.4569999999999999</v>
      </c>
      <c r="V31" s="62">
        <f t="shared" si="4"/>
        <v>11.31</v>
      </c>
      <c r="W31" s="62">
        <f t="shared" si="4"/>
        <v>14.391999999999999</v>
      </c>
      <c r="X31" s="62">
        <f t="shared" si="4"/>
        <v>12.435</v>
      </c>
      <c r="Y31" s="62">
        <f t="shared" si="4"/>
        <v>11.722</v>
      </c>
      <c r="Z31" s="63" t="str">
        <f t="shared" si="4"/>
        <v/>
      </c>
      <c r="AA31" s="64">
        <f>SUM(AA28:AA30)</f>
        <v>401.27100000000002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29</v>
      </c>
      <c r="C38" s="99"/>
      <c r="D38" s="99"/>
      <c r="E38" s="99"/>
      <c r="F38" s="99">
        <v>25.9</v>
      </c>
      <c r="G38" s="99">
        <v>20.100000000000001</v>
      </c>
      <c r="H38" s="99">
        <v>35</v>
      </c>
      <c r="I38" s="99"/>
      <c r="J38" s="99">
        <v>36.200000000000003</v>
      </c>
      <c r="K38" s="99">
        <v>16.5</v>
      </c>
      <c r="L38" s="99">
        <v>37</v>
      </c>
      <c r="M38" s="99">
        <v>34.299999999999997</v>
      </c>
      <c r="N38" s="99">
        <v>13.1</v>
      </c>
      <c r="O38" s="99">
        <v>3.5</v>
      </c>
      <c r="P38" s="99"/>
      <c r="Q38" s="99">
        <v>5</v>
      </c>
      <c r="R38" s="99">
        <v>10.4</v>
      </c>
      <c r="S38" s="99">
        <v>15.1</v>
      </c>
      <c r="T38" s="99"/>
      <c r="U38" s="99">
        <v>9.6</v>
      </c>
      <c r="V38" s="99"/>
      <c r="W38" s="99"/>
      <c r="X38" s="99"/>
      <c r="Y38" s="99"/>
      <c r="Z38" s="100"/>
      <c r="AA38" s="79">
        <f t="shared" si="5"/>
        <v>290.70000000000005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25.9</v>
      </c>
      <c r="G39" s="88">
        <f t="shared" si="6"/>
        <v>20.100000000000001</v>
      </c>
      <c r="H39" s="88">
        <f t="shared" si="6"/>
        <v>35</v>
      </c>
      <c r="I39" s="88">
        <f t="shared" si="6"/>
        <v>0</v>
      </c>
      <c r="J39" s="88">
        <f t="shared" si="6"/>
        <v>36.200000000000003</v>
      </c>
      <c r="K39" s="88">
        <f t="shared" si="6"/>
        <v>16.5</v>
      </c>
      <c r="L39" s="88">
        <f t="shared" si="6"/>
        <v>37</v>
      </c>
      <c r="M39" s="88">
        <f t="shared" si="6"/>
        <v>34.299999999999997</v>
      </c>
      <c r="N39" s="88">
        <f t="shared" si="6"/>
        <v>13.1</v>
      </c>
      <c r="O39" s="88">
        <f t="shared" si="6"/>
        <v>3.5</v>
      </c>
      <c r="P39" s="88">
        <f t="shared" si="6"/>
        <v>0</v>
      </c>
      <c r="Q39" s="88">
        <f t="shared" si="6"/>
        <v>5</v>
      </c>
      <c r="R39" s="88">
        <f t="shared" si="6"/>
        <v>10.4</v>
      </c>
      <c r="S39" s="88">
        <f t="shared" si="6"/>
        <v>15.1</v>
      </c>
      <c r="T39" s="88">
        <f t="shared" si="6"/>
        <v>0</v>
      </c>
      <c r="U39" s="88">
        <f t="shared" si="6"/>
        <v>9.6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290.70000000000005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29</v>
      </c>
      <c r="C46" s="99"/>
      <c r="D46" s="99"/>
      <c r="E46" s="99"/>
      <c r="F46" s="99">
        <v>25.9</v>
      </c>
      <c r="G46" s="99">
        <v>20.100000000000001</v>
      </c>
      <c r="H46" s="99">
        <v>35</v>
      </c>
      <c r="I46" s="99"/>
      <c r="J46" s="99">
        <v>36.200000000000003</v>
      </c>
      <c r="K46" s="99">
        <v>16.5</v>
      </c>
      <c r="L46" s="99">
        <v>37</v>
      </c>
      <c r="M46" s="99">
        <v>34.299999999999997</v>
      </c>
      <c r="N46" s="99">
        <v>13.1</v>
      </c>
      <c r="O46" s="99">
        <v>3.5</v>
      </c>
      <c r="P46" s="99"/>
      <c r="Q46" s="99">
        <v>5</v>
      </c>
      <c r="R46" s="99">
        <v>10.4</v>
      </c>
      <c r="S46" s="99">
        <v>15.1</v>
      </c>
      <c r="T46" s="99"/>
      <c r="U46" s="99">
        <v>9.6</v>
      </c>
      <c r="V46" s="99"/>
      <c r="W46" s="99"/>
      <c r="X46" s="99"/>
      <c r="Y46" s="99"/>
      <c r="Z46" s="100"/>
      <c r="AA46" s="79">
        <f t="shared" si="7"/>
        <v>290.70000000000005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25.9</v>
      </c>
      <c r="G48" s="88">
        <f t="shared" si="8"/>
        <v>20.100000000000001</v>
      </c>
      <c r="H48" s="88">
        <f t="shared" si="8"/>
        <v>35</v>
      </c>
      <c r="I48" s="88">
        <f t="shared" si="8"/>
        <v>0</v>
      </c>
      <c r="J48" s="88">
        <f t="shared" si="8"/>
        <v>36.200000000000003</v>
      </c>
      <c r="K48" s="88">
        <f t="shared" si="8"/>
        <v>16.5</v>
      </c>
      <c r="L48" s="88">
        <f t="shared" si="8"/>
        <v>37</v>
      </c>
      <c r="M48" s="88">
        <f t="shared" si="8"/>
        <v>34.299999999999997</v>
      </c>
      <c r="N48" s="88">
        <f t="shared" si="8"/>
        <v>13.1</v>
      </c>
      <c r="O48" s="88">
        <f t="shared" si="8"/>
        <v>3.5</v>
      </c>
      <c r="P48" s="88">
        <f t="shared" si="8"/>
        <v>0</v>
      </c>
      <c r="Q48" s="88">
        <f t="shared" si="8"/>
        <v>5</v>
      </c>
      <c r="R48" s="88">
        <f t="shared" si="8"/>
        <v>10.4</v>
      </c>
      <c r="S48" s="88">
        <f t="shared" si="8"/>
        <v>15.1</v>
      </c>
      <c r="T48" s="88">
        <f t="shared" si="8"/>
        <v>0</v>
      </c>
      <c r="U48" s="88">
        <f t="shared" si="8"/>
        <v>9.6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290.70000000000005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31.641999999999999</v>
      </c>
      <c r="C51" s="88">
        <f t="shared" si="10"/>
        <v>18.506</v>
      </c>
      <c r="D51" s="88">
        <f t="shared" si="10"/>
        <v>18.169</v>
      </c>
      <c r="E51" s="88">
        <f t="shared" si="10"/>
        <v>18.593</v>
      </c>
      <c r="F51" s="88">
        <f t="shared" si="10"/>
        <v>31.867999999999999</v>
      </c>
      <c r="G51" s="88">
        <f t="shared" si="10"/>
        <v>31.62</v>
      </c>
      <c r="H51" s="88">
        <f t="shared" si="10"/>
        <v>39.366999999999997</v>
      </c>
      <c r="I51" s="88">
        <f t="shared" si="10"/>
        <v>118.733</v>
      </c>
      <c r="J51" s="88">
        <f t="shared" si="10"/>
        <v>39.511000000000003</v>
      </c>
      <c r="K51" s="88">
        <f t="shared" si="10"/>
        <v>41.835999999999999</v>
      </c>
      <c r="L51" s="88">
        <f t="shared" si="10"/>
        <v>42.144999999999996</v>
      </c>
      <c r="M51" s="88">
        <f t="shared" si="10"/>
        <v>39.919999999999995</v>
      </c>
      <c r="N51" s="88">
        <f t="shared" si="10"/>
        <v>14.169</v>
      </c>
      <c r="O51" s="88">
        <f t="shared" si="10"/>
        <v>12.147</v>
      </c>
      <c r="P51" s="88">
        <f t="shared" si="10"/>
        <v>63.194999999999993</v>
      </c>
      <c r="Q51" s="88">
        <f t="shared" si="10"/>
        <v>7.8260000000000005</v>
      </c>
      <c r="R51" s="88">
        <f t="shared" si="10"/>
        <v>12.33</v>
      </c>
      <c r="S51" s="88">
        <f t="shared" si="10"/>
        <v>16.181000000000001</v>
      </c>
      <c r="T51" s="88">
        <f t="shared" si="10"/>
        <v>29.297000000000001</v>
      </c>
      <c r="U51" s="88">
        <f t="shared" si="10"/>
        <v>15.056999999999999</v>
      </c>
      <c r="V51" s="88">
        <f t="shared" si="10"/>
        <v>11.31</v>
      </c>
      <c r="W51" s="88">
        <f t="shared" si="10"/>
        <v>14.391999999999999</v>
      </c>
      <c r="X51" s="88">
        <f t="shared" si="10"/>
        <v>12.435</v>
      </c>
      <c r="Y51" s="88">
        <f t="shared" si="10"/>
        <v>11.722</v>
      </c>
      <c r="Z51" s="89" t="str">
        <f t="shared" si="10"/>
        <v/>
      </c>
      <c r="AA51" s="104">
        <f>SUM(B51:Z51)</f>
        <v>691.97100000000012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31.659000000000002</v>
      </c>
      <c r="C4" s="18">
        <v>18.506</v>
      </c>
      <c r="D4" s="18">
        <v>18.169</v>
      </c>
      <c r="E4" s="18">
        <v>18.593</v>
      </c>
      <c r="F4" s="18">
        <v>31.848999999999997</v>
      </c>
      <c r="G4" s="18">
        <v>31.64</v>
      </c>
      <c r="H4" s="18">
        <v>39.39</v>
      </c>
      <c r="I4" s="18">
        <v>118.76900000000002</v>
      </c>
      <c r="J4" s="18">
        <v>39.518999999999998</v>
      </c>
      <c r="K4" s="18">
        <v>41.798999999999999</v>
      </c>
      <c r="L4" s="18">
        <v>42.12</v>
      </c>
      <c r="M4" s="18">
        <v>39.962000000000003</v>
      </c>
      <c r="N4" s="18">
        <v>14.214</v>
      </c>
      <c r="O4" s="18">
        <v>12.155000000000001</v>
      </c>
      <c r="P4" s="18">
        <v>63.212000000000003</v>
      </c>
      <c r="Q4" s="18">
        <v>7.8559999999999999</v>
      </c>
      <c r="R4" s="18">
        <v>12.37</v>
      </c>
      <c r="S4" s="18">
        <v>16.195</v>
      </c>
      <c r="T4" s="18">
        <v>29.312999999999995</v>
      </c>
      <c r="U4" s="18">
        <v>15.027000000000001</v>
      </c>
      <c r="V4" s="18">
        <v>11.31</v>
      </c>
      <c r="W4" s="18">
        <v>14.391999999999999</v>
      </c>
      <c r="X4" s="18">
        <v>12.435</v>
      </c>
      <c r="Y4" s="18">
        <v>11.722000000000001</v>
      </c>
      <c r="Z4" s="19"/>
      <c r="AA4" s="20">
        <f>SUM(B4:Z4)</f>
        <v>692.17599999999993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315</v>
      </c>
      <c r="C7" s="28">
        <v>263.82</v>
      </c>
      <c r="D7" s="28">
        <v>259.14999999999998</v>
      </c>
      <c r="E7" s="28">
        <v>260.63</v>
      </c>
      <c r="F7" s="28">
        <v>285.02999999999997</v>
      </c>
      <c r="G7" s="28">
        <v>306.19</v>
      </c>
      <c r="H7" s="28">
        <v>367.64</v>
      </c>
      <c r="I7" s="28">
        <v>455.13</v>
      </c>
      <c r="J7" s="28">
        <v>465</v>
      </c>
      <c r="K7" s="28">
        <v>411</v>
      </c>
      <c r="L7" s="28">
        <v>285.35000000000002</v>
      </c>
      <c r="M7" s="28">
        <v>287.22000000000003</v>
      </c>
      <c r="N7" s="28">
        <v>287.22000000000003</v>
      </c>
      <c r="O7" s="28">
        <v>287.12</v>
      </c>
      <c r="P7" s="28">
        <v>363.44</v>
      </c>
      <c r="Q7" s="28">
        <v>436.74</v>
      </c>
      <c r="R7" s="28">
        <v>444.07</v>
      </c>
      <c r="S7" s="28">
        <v>479.72</v>
      </c>
      <c r="T7" s="28">
        <v>486.11</v>
      </c>
      <c r="U7" s="28">
        <v>464</v>
      </c>
      <c r="V7" s="28">
        <v>365.79</v>
      </c>
      <c r="W7" s="28">
        <v>200.77</v>
      </c>
      <c r="X7" s="28">
        <v>186.57</v>
      </c>
      <c r="Y7" s="28">
        <v>162.29</v>
      </c>
      <c r="Z7" s="29"/>
      <c r="AA7" s="30">
        <f>IF(SUM(B7:Z7)&lt;&gt;0,AVERAGEIF(B7:Z7,"&lt;&gt;"""),"")</f>
        <v>338.54166666666663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16.840999999999998</v>
      </c>
      <c r="C20" s="77">
        <v>10.974</v>
      </c>
      <c r="D20" s="77">
        <v>11.281000000000001</v>
      </c>
      <c r="E20" s="77">
        <v>11.135999999999999</v>
      </c>
      <c r="F20" s="77">
        <v>16.336000000000002</v>
      </c>
      <c r="G20" s="77">
        <v>16.969000000000001</v>
      </c>
      <c r="H20" s="77">
        <v>18.335000000000001</v>
      </c>
      <c r="I20" s="77">
        <v>20.555999999999997</v>
      </c>
      <c r="J20" s="77">
        <v>17.101999999999997</v>
      </c>
      <c r="K20" s="77">
        <v>17.033999999999999</v>
      </c>
      <c r="L20" s="77">
        <v>18.294000000000004</v>
      </c>
      <c r="M20" s="77">
        <v>18.022000000000002</v>
      </c>
      <c r="N20" s="77">
        <v>1.3170000000000002</v>
      </c>
      <c r="O20" s="77">
        <v>1.3170000000000002</v>
      </c>
      <c r="P20" s="77">
        <v>2.3769999999999998</v>
      </c>
      <c r="Q20" s="77">
        <v>1.1320000000000001</v>
      </c>
      <c r="R20" s="77">
        <v>1.361</v>
      </c>
      <c r="S20" s="77">
        <v>1.3599999999999999</v>
      </c>
      <c r="T20" s="77">
        <v>2.157</v>
      </c>
      <c r="U20" s="77">
        <v>1.744</v>
      </c>
      <c r="V20" s="77">
        <v>2.3369999999999997</v>
      </c>
      <c r="W20" s="77">
        <v>2.8240000000000003</v>
      </c>
      <c r="X20" s="77">
        <v>2.351</v>
      </c>
      <c r="Y20" s="77">
        <v>2.3069999999999999</v>
      </c>
      <c r="Z20" s="78"/>
      <c r="AA20" s="79">
        <f t="shared" si="2"/>
        <v>215.46400000000003</v>
      </c>
    </row>
    <row r="21" spans="1:27" ht="24.95" customHeight="1" x14ac:dyDescent="0.2">
      <c r="A21" s="75" t="s">
        <v>16</v>
      </c>
      <c r="B21" s="80">
        <v>14.818000000000001</v>
      </c>
      <c r="C21" s="81">
        <v>7.5319999999999991</v>
      </c>
      <c r="D21" s="81">
        <v>6.8879999999999999</v>
      </c>
      <c r="E21" s="81">
        <v>7.4569999999999999</v>
      </c>
      <c r="F21" s="81">
        <v>15.512999999999998</v>
      </c>
      <c r="G21" s="81">
        <v>14.671000000000001</v>
      </c>
      <c r="H21" s="81">
        <v>21.055000000000003</v>
      </c>
      <c r="I21" s="81">
        <v>22.512999999999998</v>
      </c>
      <c r="J21" s="81">
        <v>22.416999999999998</v>
      </c>
      <c r="K21" s="81">
        <v>24.765000000000001</v>
      </c>
      <c r="L21" s="81">
        <v>23.825999999999997</v>
      </c>
      <c r="M21" s="81">
        <v>21.939999999999998</v>
      </c>
      <c r="N21" s="81">
        <v>12.897</v>
      </c>
      <c r="O21" s="81">
        <v>10.838000000000001</v>
      </c>
      <c r="P21" s="81">
        <v>5.6349999999999998</v>
      </c>
      <c r="Q21" s="81">
        <v>6.7240000000000002</v>
      </c>
      <c r="R21" s="81">
        <v>11.007999999999999</v>
      </c>
      <c r="S21" s="81">
        <v>14.834999999999999</v>
      </c>
      <c r="T21" s="81">
        <v>15.655999999999999</v>
      </c>
      <c r="U21" s="81">
        <v>13.282999999999999</v>
      </c>
      <c r="V21" s="81">
        <v>8.972999999999999</v>
      </c>
      <c r="W21" s="81">
        <v>11.568</v>
      </c>
      <c r="X21" s="81">
        <v>10.084</v>
      </c>
      <c r="Y21" s="81">
        <v>9.4149999999999991</v>
      </c>
      <c r="Z21" s="78"/>
      <c r="AA21" s="79">
        <f t="shared" si="2"/>
        <v>334.31100000000004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31.658999999999999</v>
      </c>
      <c r="C25" s="88">
        <f t="shared" si="3"/>
        <v>18.506</v>
      </c>
      <c r="D25" s="88">
        <f t="shared" si="3"/>
        <v>18.169</v>
      </c>
      <c r="E25" s="88">
        <f t="shared" si="3"/>
        <v>18.593</v>
      </c>
      <c r="F25" s="88">
        <f t="shared" si="3"/>
        <v>31.849</v>
      </c>
      <c r="G25" s="88">
        <f t="shared" si="3"/>
        <v>31.64</v>
      </c>
      <c r="H25" s="88">
        <f t="shared" si="3"/>
        <v>39.39</v>
      </c>
      <c r="I25" s="88">
        <f t="shared" si="3"/>
        <v>43.068999999999996</v>
      </c>
      <c r="J25" s="88">
        <f t="shared" si="3"/>
        <v>39.518999999999991</v>
      </c>
      <c r="K25" s="88">
        <f t="shared" si="3"/>
        <v>41.798999999999999</v>
      </c>
      <c r="L25" s="88">
        <f t="shared" si="3"/>
        <v>42.120000000000005</v>
      </c>
      <c r="M25" s="88">
        <f t="shared" si="3"/>
        <v>39.962000000000003</v>
      </c>
      <c r="N25" s="88">
        <f t="shared" si="3"/>
        <v>14.214</v>
      </c>
      <c r="O25" s="88">
        <f t="shared" si="3"/>
        <v>12.155000000000001</v>
      </c>
      <c r="P25" s="88">
        <f t="shared" si="3"/>
        <v>8.0120000000000005</v>
      </c>
      <c r="Q25" s="88">
        <f t="shared" si="3"/>
        <v>7.8559999999999999</v>
      </c>
      <c r="R25" s="88">
        <f t="shared" si="3"/>
        <v>12.369</v>
      </c>
      <c r="S25" s="88">
        <f t="shared" si="3"/>
        <v>16.195</v>
      </c>
      <c r="T25" s="88">
        <f t="shared" si="3"/>
        <v>17.812999999999999</v>
      </c>
      <c r="U25" s="88">
        <f t="shared" si="3"/>
        <v>15.026999999999999</v>
      </c>
      <c r="V25" s="88">
        <f t="shared" si="3"/>
        <v>11.309999999999999</v>
      </c>
      <c r="W25" s="88">
        <f t="shared" si="3"/>
        <v>14.391999999999999</v>
      </c>
      <c r="X25" s="88">
        <f t="shared" si="3"/>
        <v>12.434999999999999</v>
      </c>
      <c r="Y25" s="88">
        <f t="shared" si="3"/>
        <v>11.722</v>
      </c>
      <c r="Z25" s="89">
        <f t="shared" si="3"/>
        <v>0</v>
      </c>
      <c r="AA25" s="90">
        <f t="shared" si="3"/>
        <v>549.77500000000009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31.658999999999999</v>
      </c>
      <c r="C29" s="77">
        <v>18.506</v>
      </c>
      <c r="D29" s="77">
        <v>18.169</v>
      </c>
      <c r="E29" s="77">
        <v>18.593</v>
      </c>
      <c r="F29" s="77">
        <v>31.849</v>
      </c>
      <c r="G29" s="77">
        <v>31.64</v>
      </c>
      <c r="H29" s="77">
        <v>39.39</v>
      </c>
      <c r="I29" s="77">
        <v>43.069000000000003</v>
      </c>
      <c r="J29" s="77">
        <v>39.518999999999998</v>
      </c>
      <c r="K29" s="77">
        <v>41.798999999999999</v>
      </c>
      <c r="L29" s="77">
        <v>42.12</v>
      </c>
      <c r="M29" s="77">
        <v>39.962000000000003</v>
      </c>
      <c r="N29" s="77">
        <v>14.214</v>
      </c>
      <c r="O29" s="77">
        <v>12.154999999999999</v>
      </c>
      <c r="P29" s="77">
        <v>8.0120000000000005</v>
      </c>
      <c r="Q29" s="77">
        <v>7.8559999999999999</v>
      </c>
      <c r="R29" s="77">
        <v>12.37</v>
      </c>
      <c r="S29" s="77">
        <v>16.195</v>
      </c>
      <c r="T29" s="77">
        <v>17.812999999999999</v>
      </c>
      <c r="U29" s="77">
        <v>15.026999999999999</v>
      </c>
      <c r="V29" s="77">
        <v>11.31</v>
      </c>
      <c r="W29" s="77">
        <v>14.391999999999999</v>
      </c>
      <c r="X29" s="77">
        <v>12.435</v>
      </c>
      <c r="Y29" s="77">
        <v>11.722</v>
      </c>
      <c r="Z29" s="78"/>
      <c r="AA29" s="79">
        <f>SUM(B29:Z29)</f>
        <v>549.77599999999984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31.658999999999999</v>
      </c>
      <c r="C31" s="62">
        <f t="shared" si="4"/>
        <v>18.506</v>
      </c>
      <c r="D31" s="62">
        <f t="shared" si="4"/>
        <v>18.169</v>
      </c>
      <c r="E31" s="62">
        <f t="shared" si="4"/>
        <v>18.593</v>
      </c>
      <c r="F31" s="62">
        <f t="shared" si="4"/>
        <v>31.849</v>
      </c>
      <c r="G31" s="62">
        <f t="shared" si="4"/>
        <v>31.64</v>
      </c>
      <c r="H31" s="62">
        <f t="shared" si="4"/>
        <v>39.39</v>
      </c>
      <c r="I31" s="62">
        <f t="shared" si="4"/>
        <v>43.069000000000003</v>
      </c>
      <c r="J31" s="62">
        <f t="shared" si="4"/>
        <v>39.518999999999998</v>
      </c>
      <c r="K31" s="62">
        <f t="shared" si="4"/>
        <v>41.798999999999999</v>
      </c>
      <c r="L31" s="62">
        <f t="shared" si="4"/>
        <v>42.12</v>
      </c>
      <c r="M31" s="62">
        <f t="shared" si="4"/>
        <v>39.962000000000003</v>
      </c>
      <c r="N31" s="62">
        <f t="shared" si="4"/>
        <v>14.214</v>
      </c>
      <c r="O31" s="62">
        <f t="shared" si="4"/>
        <v>12.154999999999999</v>
      </c>
      <c r="P31" s="62">
        <f t="shared" si="4"/>
        <v>8.0120000000000005</v>
      </c>
      <c r="Q31" s="62">
        <f t="shared" si="4"/>
        <v>7.8559999999999999</v>
      </c>
      <c r="R31" s="62">
        <f t="shared" si="4"/>
        <v>12.37</v>
      </c>
      <c r="S31" s="62">
        <f t="shared" si="4"/>
        <v>16.195</v>
      </c>
      <c r="T31" s="62">
        <f t="shared" si="4"/>
        <v>17.812999999999999</v>
      </c>
      <c r="U31" s="62">
        <f t="shared" si="4"/>
        <v>15.026999999999999</v>
      </c>
      <c r="V31" s="62">
        <f t="shared" si="4"/>
        <v>11.31</v>
      </c>
      <c r="W31" s="62">
        <f t="shared" si="4"/>
        <v>14.391999999999999</v>
      </c>
      <c r="X31" s="62">
        <f t="shared" si="4"/>
        <v>12.435</v>
      </c>
      <c r="Y31" s="62">
        <f t="shared" si="4"/>
        <v>11.722</v>
      </c>
      <c r="Z31" s="63">
        <f t="shared" si="4"/>
        <v>0</v>
      </c>
      <c r="AA31" s="64">
        <f t="shared" si="4"/>
        <v>549.77599999999984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75.7</v>
      </c>
      <c r="J38" s="99"/>
      <c r="K38" s="99"/>
      <c r="L38" s="99"/>
      <c r="M38" s="99"/>
      <c r="N38" s="99"/>
      <c r="O38" s="99"/>
      <c r="P38" s="99">
        <v>55.2</v>
      </c>
      <c r="Q38" s="99"/>
      <c r="R38" s="99"/>
      <c r="S38" s="99"/>
      <c r="T38" s="99">
        <v>11.5</v>
      </c>
      <c r="U38" s="99"/>
      <c r="V38" s="99"/>
      <c r="W38" s="99"/>
      <c r="X38" s="99"/>
      <c r="Y38" s="99"/>
      <c r="Z38" s="100"/>
      <c r="AA38" s="79">
        <f t="shared" si="5"/>
        <v>142.4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55.2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75.7</v>
      </c>
      <c r="J46" s="99"/>
      <c r="K46" s="99"/>
      <c r="L46" s="99"/>
      <c r="M46" s="99"/>
      <c r="N46" s="99"/>
      <c r="O46" s="99"/>
      <c r="P46" s="99">
        <v>55.2</v>
      </c>
      <c r="Q46" s="99"/>
      <c r="R46" s="99"/>
      <c r="S46" s="99"/>
      <c r="T46" s="99">
        <v>11.5</v>
      </c>
      <c r="U46" s="99"/>
      <c r="V46" s="99"/>
      <c r="W46" s="99"/>
      <c r="X46" s="99"/>
      <c r="Y46" s="99"/>
      <c r="Z46" s="100"/>
      <c r="AA46" s="79">
        <f t="shared" si="7"/>
        <v>142.4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55.2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31.658999999999999</v>
      </c>
      <c r="C51" s="88">
        <f t="shared" si="10"/>
        <v>18.506</v>
      </c>
      <c r="D51" s="88">
        <f t="shared" si="10"/>
        <v>18.169</v>
      </c>
      <c r="E51" s="88">
        <f t="shared" si="10"/>
        <v>18.593</v>
      </c>
      <c r="F51" s="88">
        <f t="shared" si="10"/>
        <v>31.849</v>
      </c>
      <c r="G51" s="88">
        <f t="shared" si="10"/>
        <v>31.64</v>
      </c>
      <c r="H51" s="88">
        <f t="shared" si="10"/>
        <v>39.39</v>
      </c>
      <c r="I51" s="88">
        <f t="shared" si="10"/>
        <v>118.76900000000001</v>
      </c>
      <c r="J51" s="88">
        <f t="shared" si="10"/>
        <v>39.518999999999991</v>
      </c>
      <c r="K51" s="88">
        <f t="shared" si="10"/>
        <v>41.798999999999999</v>
      </c>
      <c r="L51" s="88">
        <f t="shared" si="10"/>
        <v>42.120000000000005</v>
      </c>
      <c r="M51" s="88">
        <f t="shared" si="10"/>
        <v>39.962000000000003</v>
      </c>
      <c r="N51" s="88">
        <f t="shared" si="10"/>
        <v>14.214</v>
      </c>
      <c r="O51" s="88">
        <f t="shared" si="10"/>
        <v>12.155000000000001</v>
      </c>
      <c r="P51" s="88">
        <f t="shared" si="10"/>
        <v>63.212000000000003</v>
      </c>
      <c r="Q51" s="88">
        <f t="shared" si="10"/>
        <v>7.8559999999999999</v>
      </c>
      <c r="R51" s="88">
        <f t="shared" si="10"/>
        <v>12.37</v>
      </c>
      <c r="S51" s="88">
        <f t="shared" si="10"/>
        <v>16.195</v>
      </c>
      <c r="T51" s="88">
        <f t="shared" si="10"/>
        <v>29.312999999999999</v>
      </c>
      <c r="U51" s="88">
        <f t="shared" si="10"/>
        <v>15.026999999999999</v>
      </c>
      <c r="V51" s="88">
        <f t="shared" si="10"/>
        <v>11.309999999999999</v>
      </c>
      <c r="W51" s="88">
        <f t="shared" si="10"/>
        <v>14.391999999999999</v>
      </c>
      <c r="X51" s="88">
        <f t="shared" si="10"/>
        <v>12.434999999999999</v>
      </c>
      <c r="Y51" s="88">
        <f t="shared" si="10"/>
        <v>11.722</v>
      </c>
      <c r="Z51" s="89">
        <f t="shared" si="10"/>
        <v>0</v>
      </c>
      <c r="AA51" s="104">
        <f>SUM(B51:Z51)</f>
        <v>692.17599999999993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</v>
      </c>
      <c r="C4" s="18"/>
      <c r="D4" s="18"/>
      <c r="E4" s="18"/>
      <c r="F4" s="18">
        <v>-25.9</v>
      </c>
      <c r="G4" s="18">
        <v>-20.100000000000001</v>
      </c>
      <c r="H4" s="18">
        <v>-35</v>
      </c>
      <c r="I4" s="18">
        <v>75.7</v>
      </c>
      <c r="J4" s="18">
        <v>-36.200000000000003</v>
      </c>
      <c r="K4" s="18">
        <v>-16.5</v>
      </c>
      <c r="L4" s="18">
        <v>-37</v>
      </c>
      <c r="M4" s="18">
        <v>-34.299999999999997</v>
      </c>
      <c r="N4" s="18">
        <v>-13.1</v>
      </c>
      <c r="O4" s="18">
        <v>-3.5</v>
      </c>
      <c r="P4" s="18">
        <v>55.2</v>
      </c>
      <c r="Q4" s="18">
        <v>-5</v>
      </c>
      <c r="R4" s="18">
        <v>-10.4</v>
      </c>
      <c r="S4" s="18">
        <v>-15.1</v>
      </c>
      <c r="T4" s="18">
        <v>11.5</v>
      </c>
      <c r="U4" s="18">
        <v>-9.6</v>
      </c>
      <c r="V4" s="18"/>
      <c r="W4" s="18"/>
      <c r="X4" s="18"/>
      <c r="Y4" s="18"/>
      <c r="Z4" s="19"/>
      <c r="AA4" s="111">
        <f>SUM(B4:Z4)</f>
        <v>-148.29999999999998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315</v>
      </c>
      <c r="C7" s="117">
        <v>263.82</v>
      </c>
      <c r="D7" s="117">
        <v>259.14999999999998</v>
      </c>
      <c r="E7" s="117">
        <v>260.63</v>
      </c>
      <c r="F7" s="117">
        <v>285.02999999999997</v>
      </c>
      <c r="G7" s="117">
        <v>306.19</v>
      </c>
      <c r="H7" s="117">
        <v>367.64</v>
      </c>
      <c r="I7" s="117">
        <v>455.13</v>
      </c>
      <c r="J7" s="117">
        <v>465</v>
      </c>
      <c r="K7" s="117">
        <v>411</v>
      </c>
      <c r="L7" s="117">
        <v>285.35000000000002</v>
      </c>
      <c r="M7" s="117">
        <v>287.22000000000003</v>
      </c>
      <c r="N7" s="117">
        <v>287.22000000000003</v>
      </c>
      <c r="O7" s="117">
        <v>287.12</v>
      </c>
      <c r="P7" s="117">
        <v>363.44</v>
      </c>
      <c r="Q7" s="117">
        <v>436.74</v>
      </c>
      <c r="R7" s="117">
        <v>444.07</v>
      </c>
      <c r="S7" s="117">
        <v>479.72</v>
      </c>
      <c r="T7" s="117">
        <v>486.11</v>
      </c>
      <c r="U7" s="117">
        <v>464</v>
      </c>
      <c r="V7" s="117">
        <v>365.79</v>
      </c>
      <c r="W7" s="117">
        <v>200.77</v>
      </c>
      <c r="X7" s="117">
        <v>186.57</v>
      </c>
      <c r="Y7" s="117">
        <v>162.29</v>
      </c>
      <c r="Z7" s="118"/>
      <c r="AA7" s="119">
        <f>IF(SUM(B7:Z7)&lt;&gt;0,AVERAGEIF(B7:Z7,"&lt;&gt;"""),"")</f>
        <v>338.54166666666663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29</v>
      </c>
      <c r="C15" s="133"/>
      <c r="D15" s="133"/>
      <c r="E15" s="133"/>
      <c r="F15" s="133">
        <v>25.9</v>
      </c>
      <c r="G15" s="133">
        <v>20.100000000000001</v>
      </c>
      <c r="H15" s="133">
        <v>35</v>
      </c>
      <c r="I15" s="133"/>
      <c r="J15" s="133">
        <v>36.200000000000003</v>
      </c>
      <c r="K15" s="133">
        <v>16.5</v>
      </c>
      <c r="L15" s="133">
        <v>37</v>
      </c>
      <c r="M15" s="133">
        <v>34.299999999999997</v>
      </c>
      <c r="N15" s="133">
        <v>13.1</v>
      </c>
      <c r="O15" s="133">
        <v>3.5</v>
      </c>
      <c r="P15" s="133"/>
      <c r="Q15" s="133">
        <v>5</v>
      </c>
      <c r="R15" s="133">
        <v>10.4</v>
      </c>
      <c r="S15" s="133">
        <v>15.1</v>
      </c>
      <c r="T15" s="133"/>
      <c r="U15" s="133">
        <v>9.6</v>
      </c>
      <c r="V15" s="133"/>
      <c r="W15" s="133"/>
      <c r="X15" s="133"/>
      <c r="Y15" s="133"/>
      <c r="Z15" s="131"/>
      <c r="AA15" s="132">
        <f t="shared" si="0"/>
        <v>290.70000000000005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25.9</v>
      </c>
      <c r="G16" s="135">
        <f t="shared" si="1"/>
        <v>20.100000000000001</v>
      </c>
      <c r="H16" s="135">
        <f t="shared" si="1"/>
        <v>35</v>
      </c>
      <c r="I16" s="135">
        <f t="shared" si="1"/>
        <v>0</v>
      </c>
      <c r="J16" s="135">
        <f t="shared" si="1"/>
        <v>36.200000000000003</v>
      </c>
      <c r="K16" s="135">
        <f t="shared" si="1"/>
        <v>16.5</v>
      </c>
      <c r="L16" s="135">
        <f t="shared" si="1"/>
        <v>37</v>
      </c>
      <c r="M16" s="135">
        <f t="shared" si="1"/>
        <v>34.299999999999997</v>
      </c>
      <c r="N16" s="135">
        <f t="shared" si="1"/>
        <v>13.1</v>
      </c>
      <c r="O16" s="135">
        <f t="shared" si="1"/>
        <v>3.5</v>
      </c>
      <c r="P16" s="135">
        <f t="shared" si="1"/>
        <v>0</v>
      </c>
      <c r="Q16" s="135">
        <f t="shared" si="1"/>
        <v>5</v>
      </c>
      <c r="R16" s="135">
        <f t="shared" si="1"/>
        <v>10.4</v>
      </c>
      <c r="S16" s="135">
        <f t="shared" si="1"/>
        <v>15.1</v>
      </c>
      <c r="T16" s="135">
        <f t="shared" si="1"/>
        <v>0</v>
      </c>
      <c r="U16" s="135">
        <f t="shared" si="1"/>
        <v>9.6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290.70000000000005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75.7</v>
      </c>
      <c r="J23" s="133"/>
      <c r="K23" s="133"/>
      <c r="L23" s="133"/>
      <c r="M23" s="133"/>
      <c r="N23" s="133"/>
      <c r="O23" s="133"/>
      <c r="P23" s="133">
        <v>55.2</v>
      </c>
      <c r="Q23" s="133"/>
      <c r="R23" s="133"/>
      <c r="S23" s="133"/>
      <c r="T23" s="133">
        <v>11.5</v>
      </c>
      <c r="U23" s="133"/>
      <c r="V23" s="133"/>
      <c r="W23" s="133"/>
      <c r="X23" s="133"/>
      <c r="Y23" s="133"/>
      <c r="Z23" s="131"/>
      <c r="AA23" s="132">
        <f t="shared" si="2"/>
        <v>142.4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75.7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55.2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2022-12-06T21:22:30Z</dcterms:created>
  <dcterms:modified xsi:type="dcterms:W3CDTF">2022-12-06T21:22:30Z</dcterms:modified>
</cp:coreProperties>
</file>