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<sst xmlns="http://schemas.openxmlformats.org/spreadsheetml/2006/main" count="117" uniqueCount="53">
  <si>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05/12/2022 23:20:35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</si>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</sst>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2">
                  <c:v>14.167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202.1</c:v>
                </c:pt>
                <c:pt idx="1">
                  <c:v>199.8</c:v>
                </c:pt>
                <c:pt idx="2">
                  <c:v>210.5</c:v>
                </c:pt>
                <c:pt idx="3">
                  <c:v>211.7</c:v>
                </c:pt>
                <c:pt idx="4">
                  <c:v>221.8</c:v>
                </c:pt>
                <c:pt idx="5">
                  <c:v>218.7</c:v>
                </c:pt>
                <c:pt idx="6">
                  <c:v>50.3</c:v>
                </c:pt>
                <c:pt idx="7">
                  <c:v>52.6</c:v>
                </c:pt>
                <c:pt idx="8">
                  <c:v>42</c:v>
                </c:pt>
                <c:pt idx="9">
                  <c:v>43.2</c:v>
                </c:pt>
                <c:pt idx="10">
                  <c:v>35.1</c:v>
                </c:pt>
                <c:pt idx="11">
                  <c:v>0</c:v>
                </c:pt>
                <c:pt idx="12">
                  <c:v>15.7</c:v>
                </c:pt>
                <c:pt idx="13">
                  <c:v>0</c:v>
                </c:pt>
                <c:pt idx="14">
                  <c:v>33.5</c:v>
                </c:pt>
                <c:pt idx="15">
                  <c:v>28.4</c:v>
                </c:pt>
                <c:pt idx="16">
                  <c:v>29</c:v>
                </c:pt>
                <c:pt idx="17">
                  <c:v>18.5</c:v>
                </c:pt>
                <c:pt idx="18">
                  <c:v>20.3</c:v>
                </c:pt>
                <c:pt idx="19">
                  <c:v>17.2</c:v>
                </c:pt>
                <c:pt idx="20">
                  <c:v>15.4</c:v>
                </c:pt>
                <c:pt idx="21">
                  <c:v>14.6</c:v>
                </c:pt>
                <c:pt idx="22">
                  <c:v>0</c:v>
                </c:pt>
                <c:pt idx="23">
                  <c:v>8.6999999999999993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7.7040000000000006</c:v>
                </c:pt>
                <c:pt idx="1">
                  <c:v>6.1180000000000003</c:v>
                </c:pt>
                <c:pt idx="2">
                  <c:v>1.889</c:v>
                </c:pt>
                <c:pt idx="3">
                  <c:v>2.3049999999999997</c:v>
                </c:pt>
                <c:pt idx="4">
                  <c:v>3.2450000000000001</c:v>
                </c:pt>
                <c:pt idx="5">
                  <c:v>3.4549999999999996</c:v>
                </c:pt>
                <c:pt idx="6">
                  <c:v>4.4799999999999995</c:v>
                </c:pt>
                <c:pt idx="7">
                  <c:v>5.5849999999999991</c:v>
                </c:pt>
                <c:pt idx="8">
                  <c:v>8.3049999999999979</c:v>
                </c:pt>
                <c:pt idx="9">
                  <c:v>11.484</c:v>
                </c:pt>
                <c:pt idx="10">
                  <c:v>13.632999999999999</c:v>
                </c:pt>
                <c:pt idx="11">
                  <c:v>15.53</c:v>
                </c:pt>
                <c:pt idx="12">
                  <c:v>11.837999999999999</c:v>
                </c:pt>
                <c:pt idx="13">
                  <c:v>10.999999999999998</c:v>
                </c:pt>
                <c:pt idx="14">
                  <c:v>7.8790000000000004</c:v>
                </c:pt>
                <c:pt idx="15">
                  <c:v>0.75</c:v>
                </c:pt>
                <c:pt idx="16">
                  <c:v>1.75</c:v>
                </c:pt>
                <c:pt idx="17">
                  <c:v>0.75</c:v>
                </c:pt>
                <c:pt idx="18">
                  <c:v>2.75</c:v>
                </c:pt>
                <c:pt idx="19">
                  <c:v>1.75</c:v>
                </c:pt>
                <c:pt idx="20">
                  <c:v>0.76700000000000002</c:v>
                </c:pt>
                <c:pt idx="21">
                  <c:v>0.76200000000000001</c:v>
                </c:pt>
                <c:pt idx="22">
                  <c:v>0.75</c:v>
                </c:pt>
                <c:pt idx="23">
                  <c:v>0.75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17258288"/>
        <c:axId val="2172586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209.80500000000001</c:v>
                </c:pt>
                <c:pt idx="1">
                  <c:v>205.86799999999999</c:v>
                </c:pt>
                <c:pt idx="2">
                  <c:v>212.40700000000001</c:v>
                </c:pt>
                <c:pt idx="3">
                  <c:v>213.99700000000001</c:v>
                </c:pt>
                <c:pt idx="4">
                  <c:v>225.04400000000001</c:v>
                </c:pt>
                <c:pt idx="5">
                  <c:v>222.10599999999999</c:v>
                </c:pt>
                <c:pt idx="6">
                  <c:v>54.769999999999996</c:v>
                </c:pt>
                <c:pt idx="7">
                  <c:v>58.145999999999994</c:v>
                </c:pt>
                <c:pt idx="8">
                  <c:v>50.351000000000006</c:v>
                </c:pt>
                <c:pt idx="9">
                  <c:v>54.650999999999996</c:v>
                </c:pt>
                <c:pt idx="10">
                  <c:v>48.698999999999998</c:v>
                </c:pt>
                <c:pt idx="11">
                  <c:v>15.530000000000001</c:v>
                </c:pt>
                <c:pt idx="12">
                  <c:v>28.901000000000003</c:v>
                </c:pt>
                <c:pt idx="13">
                  <c:v>14.639000000000001</c:v>
                </c:pt>
                <c:pt idx="14">
                  <c:v>41.631</c:v>
                </c:pt>
                <c:pt idx="15">
                  <c:v>29.174000000000003</c:v>
                </c:pt>
                <c:pt idx="16">
                  <c:v>30.720000000000006</c:v>
                </c:pt>
                <c:pt idx="17">
                  <c:v>19.232000000000003</c:v>
                </c:pt>
                <c:pt idx="18">
                  <c:v>23.088000000000005</c:v>
                </c:pt>
                <c:pt idx="19">
                  <c:v>18.932000000000002</c:v>
                </c:pt>
                <c:pt idx="20">
                  <c:v>16.204000000000001</c:v>
                </c:pt>
                <c:pt idx="21">
                  <c:v>15.376000000000001</c:v>
                </c:pt>
                <c:pt idx="22">
                  <c:v>14.941000000000001</c:v>
                </c:pt>
                <c:pt idx="23">
                  <c:v>9.49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258288"/>
        <c:axId val="2172586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286</c:v>
                </c:pt>
                <c:pt idx="1">
                  <c:v>288.60000000000002</c:v>
                </c:pt>
                <c:pt idx="2">
                  <c:v>278.86</c:v>
                </c:pt>
                <c:pt idx="3">
                  <c:v>272.89999999999998</c:v>
                </c:pt>
                <c:pt idx="4">
                  <c:v>284.38</c:v>
                </c:pt>
                <c:pt idx="5">
                  <c:v>279.2</c:v>
                </c:pt>
                <c:pt idx="6">
                  <c:v>363.52</c:v>
                </c:pt>
                <c:pt idx="7">
                  <c:v>455</c:v>
                </c:pt>
                <c:pt idx="8">
                  <c:v>480</c:v>
                </c:pt>
                <c:pt idx="9">
                  <c:v>473.8</c:v>
                </c:pt>
                <c:pt idx="10">
                  <c:v>449</c:v>
                </c:pt>
                <c:pt idx="11">
                  <c:v>574</c:v>
                </c:pt>
                <c:pt idx="12">
                  <c:v>354.99</c:v>
                </c:pt>
                <c:pt idx="13">
                  <c:v>593.57000000000005</c:v>
                </c:pt>
                <c:pt idx="14">
                  <c:v>462</c:v>
                </c:pt>
                <c:pt idx="15">
                  <c:v>472</c:v>
                </c:pt>
                <c:pt idx="16">
                  <c:v>474</c:v>
                </c:pt>
                <c:pt idx="17">
                  <c:v>469.4</c:v>
                </c:pt>
                <c:pt idx="18">
                  <c:v>474</c:v>
                </c:pt>
                <c:pt idx="19">
                  <c:v>458</c:v>
                </c:pt>
                <c:pt idx="20">
                  <c:v>436.35</c:v>
                </c:pt>
                <c:pt idx="21">
                  <c:v>349.66</c:v>
                </c:pt>
                <c:pt idx="22">
                  <c:v>308</c:v>
                </c:pt>
                <c:pt idx="23">
                  <c:v>320.52999999999997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259464"/>
        <c:axId val="217259072"/>
      </c:lineChart>
      <c:catAx>
        <c:axId val="2172582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17258680"/>
        <c:crosses val="autoZero"/>
        <c:auto val="1"/>
        <c:lblAlgn val="ctr"/>
        <c:lblOffset val="100"/>
        <c:noMultiLvlLbl val="0"/>
      </c:catAx>
      <c:valAx>
        <c:axId val="217258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17258288"/>
        <c:crosses val="autoZero"/>
        <c:crossBetween val="between"/>
      </c:valAx>
      <c:valAx>
        <c:axId val="2172590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17259464"/>
        <c:crosses val="max"/>
        <c:crossBetween val="between"/>
      </c:valAx>
      <c:catAx>
        <c:axId val="2172594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172590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209.80399999999997</v>
      </c>
      <c r="C4" s="18">
        <v>205.91800000000001</v>
      </c>
      <c r="D4" s="18">
        <v>212.38900000000001</v>
      </c>
      <c r="E4" s="18">
        <v>214.005</v>
      </c>
      <c r="F4" s="18">
        <v>225.04499999999999</v>
      </c>
      <c r="G4" s="18">
        <v>222.155</v>
      </c>
      <c r="H4" s="18">
        <v>54.78</v>
      </c>
      <c r="I4" s="18">
        <v>58.185000000000002</v>
      </c>
      <c r="J4" s="18">
        <v>50.305</v>
      </c>
      <c r="K4" s="18">
        <v>54.684000000000005</v>
      </c>
      <c r="L4" s="18">
        <v>48.733000000000011</v>
      </c>
      <c r="M4" s="18">
        <v>15.53</v>
      </c>
      <c r="N4" s="18">
        <v>28.911999999999999</v>
      </c>
      <c r="O4" s="18">
        <v>14.638999999999998</v>
      </c>
      <c r="P4" s="18">
        <v>41.658999999999999</v>
      </c>
      <c r="Q4" s="18">
        <v>29.15</v>
      </c>
      <c r="R4" s="18">
        <v>30.75</v>
      </c>
      <c r="S4" s="18">
        <v>19.25</v>
      </c>
      <c r="T4" s="18">
        <v>23.083000000000002</v>
      </c>
      <c r="U4" s="18">
        <v>18.95</v>
      </c>
      <c r="V4" s="18">
        <v>16.211000000000002</v>
      </c>
      <c r="W4" s="18">
        <v>15.404999999999999</v>
      </c>
      <c r="X4" s="18">
        <v>14.940999999999999</v>
      </c>
      <c r="Y4" s="18">
        <v>9.4989999999999988</v>
      </c>
      <c r="Z4" s="19"/>
      <c r="AA4" s="20">
        <f>SUM(B4:Z4)</f>
        <v>1833.9820000000002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286</v>
      </c>
      <c r="C7" s="28">
        <v>288.60000000000002</v>
      </c>
      <c r="D7" s="28">
        <v>278.86</v>
      </c>
      <c r="E7" s="28">
        <v>272.89999999999998</v>
      </c>
      <c r="F7" s="28">
        <v>284.38</v>
      </c>
      <c r="G7" s="28">
        <v>279.2</v>
      </c>
      <c r="H7" s="28">
        <v>363.52</v>
      </c>
      <c r="I7" s="28">
        <v>455</v>
      </c>
      <c r="J7" s="28">
        <v>480</v>
      </c>
      <c r="K7" s="28">
        <v>473.8</v>
      </c>
      <c r="L7" s="28">
        <v>449</v>
      </c>
      <c r="M7" s="28">
        <v>574</v>
      </c>
      <c r="N7" s="28">
        <v>354.99</v>
      </c>
      <c r="O7" s="28">
        <v>593.57000000000005</v>
      </c>
      <c r="P7" s="28">
        <v>462</v>
      </c>
      <c r="Q7" s="28">
        <v>472</v>
      </c>
      <c r="R7" s="28">
        <v>474</v>
      </c>
      <c r="S7" s="28">
        <v>469.4</v>
      </c>
      <c r="T7" s="28">
        <v>474</v>
      </c>
      <c r="U7" s="28">
        <v>458</v>
      </c>
      <c r="V7" s="28">
        <v>436.35</v>
      </c>
      <c r="W7" s="28">
        <v>349.66</v>
      </c>
      <c r="X7" s="28">
        <v>308</v>
      </c>
      <c r="Y7" s="28">
        <v>320.52999999999997</v>
      </c>
      <c r="Z7" s="29"/>
      <c r="AA7" s="30">
        <f>IF(SUM(B7:Z7)&lt;&gt;0,AVERAGEIF(B7:Z7,"&lt;&gt;"""),"")</f>
        <v>402.40666666666669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14.167</v>
      </c>
      <c r="Y12" s="52"/>
      <c r="Z12" s="53"/>
      <c r="AA12" s="54">
        <f t="shared" si="0"/>
        <v>14.167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7.7040000000000006</v>
      </c>
      <c r="C14" s="57">
        <v>6.1180000000000003</v>
      </c>
      <c r="D14" s="57">
        <v>1.889</v>
      </c>
      <c r="E14" s="57">
        <v>2.3049999999999997</v>
      </c>
      <c r="F14" s="57">
        <v>3.2450000000000001</v>
      </c>
      <c r="G14" s="57">
        <v>3.4549999999999996</v>
      </c>
      <c r="H14" s="57">
        <v>4.4799999999999995</v>
      </c>
      <c r="I14" s="57">
        <v>5.5849999999999991</v>
      </c>
      <c r="J14" s="57">
        <v>8.3049999999999979</v>
      </c>
      <c r="K14" s="57">
        <v>11.484</v>
      </c>
      <c r="L14" s="57">
        <v>13.632999999999999</v>
      </c>
      <c r="M14" s="57">
        <v>15.53</v>
      </c>
      <c r="N14" s="57">
        <v>11.837999999999999</v>
      </c>
      <c r="O14" s="57">
        <v>10.999999999999998</v>
      </c>
      <c r="P14" s="57">
        <v>7.8790000000000004</v>
      </c>
      <c r="Q14" s="57">
        <v>0.75</v>
      </c>
      <c r="R14" s="57">
        <v>1.75</v>
      </c>
      <c r="S14" s="57">
        <v>0.75</v>
      </c>
      <c r="T14" s="57">
        <v>2.75</v>
      </c>
      <c r="U14" s="57">
        <v>1.75</v>
      </c>
      <c r="V14" s="57">
        <v>0.76700000000000002</v>
      </c>
      <c r="W14" s="57">
        <v>0.76200000000000001</v>
      </c>
      <c r="X14" s="57">
        <v>0.75</v>
      </c>
      <c r="Y14" s="57">
        <v>0.75</v>
      </c>
      <c r="Z14" s="58"/>
      <c r="AA14" s="59">
        <f t="shared" si="0"/>
        <v>125.229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7.7040000000000006</v>
      </c>
      <c r="C16" s="62">
        <f t="shared" ref="C16:Z16" si="1">IF(LEN(C$2)&gt;0,SUM(C10:C15),"")</f>
        <v>6.1180000000000003</v>
      </c>
      <c r="D16" s="62">
        <f t="shared" si="1"/>
        <v>1.889</v>
      </c>
      <c r="E16" s="62">
        <f t="shared" si="1"/>
        <v>2.3049999999999997</v>
      </c>
      <c r="F16" s="62">
        <f t="shared" si="1"/>
        <v>3.2450000000000001</v>
      </c>
      <c r="G16" s="62">
        <f t="shared" si="1"/>
        <v>3.4549999999999996</v>
      </c>
      <c r="H16" s="62">
        <f t="shared" si="1"/>
        <v>4.4799999999999995</v>
      </c>
      <c r="I16" s="62">
        <f t="shared" si="1"/>
        <v>5.5849999999999991</v>
      </c>
      <c r="J16" s="62">
        <f t="shared" si="1"/>
        <v>8.3049999999999979</v>
      </c>
      <c r="K16" s="62">
        <f t="shared" si="1"/>
        <v>11.484</v>
      </c>
      <c r="L16" s="62">
        <f t="shared" si="1"/>
        <v>13.632999999999999</v>
      </c>
      <c r="M16" s="62">
        <f t="shared" si="1"/>
        <v>15.53</v>
      </c>
      <c r="N16" s="62">
        <f t="shared" si="1"/>
        <v>11.837999999999999</v>
      </c>
      <c r="O16" s="62">
        <f t="shared" si="1"/>
        <v>10.999999999999998</v>
      </c>
      <c r="P16" s="62">
        <f t="shared" si="1"/>
        <v>7.8790000000000004</v>
      </c>
      <c r="Q16" s="62">
        <f t="shared" si="1"/>
        <v>0.75</v>
      </c>
      <c r="R16" s="62">
        <f t="shared" si="1"/>
        <v>1.75</v>
      </c>
      <c r="S16" s="62">
        <f t="shared" si="1"/>
        <v>0.75</v>
      </c>
      <c r="T16" s="62">
        <f t="shared" si="1"/>
        <v>2.75</v>
      </c>
      <c r="U16" s="62">
        <f t="shared" si="1"/>
        <v>1.75</v>
      </c>
      <c r="V16" s="62">
        <f t="shared" si="1"/>
        <v>0.76700000000000002</v>
      </c>
      <c r="W16" s="62">
        <f t="shared" si="1"/>
        <v>0.76200000000000001</v>
      </c>
      <c r="X16" s="62">
        <f t="shared" si="1"/>
        <v>14.917</v>
      </c>
      <c r="Y16" s="62">
        <f t="shared" si="1"/>
        <v>0.75</v>
      </c>
      <c r="Z16" s="63" t="str">
        <f t="shared" si="1"/>
        <v/>
      </c>
      <c r="AA16" s="64">
        <f>SUM(AA10:AA15)</f>
        <v>139.39599999999999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1.3740000000000001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1.3740000000000001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3.6389999999999998</v>
      </c>
      <c r="P21" s="81">
        <v>0.28000000000000003</v>
      </c>
      <c r="Q21" s="81"/>
      <c r="R21" s="81"/>
      <c r="S21" s="81"/>
      <c r="T21" s="81">
        <v>3.3000000000000002E-2</v>
      </c>
      <c r="U21" s="81"/>
      <c r="V21" s="81">
        <v>4.3999999999999997E-2</v>
      </c>
      <c r="W21" s="81">
        <v>4.2999999999999997E-2</v>
      </c>
      <c r="X21" s="81">
        <v>2.4E-2</v>
      </c>
      <c r="Y21" s="81">
        <v>4.9000000000000002E-2</v>
      </c>
      <c r="Z21" s="78"/>
      <c r="AA21" s="79">
        <f t="shared" si="2"/>
        <v>4.1120000000000001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1.3740000000000001</v>
      </c>
      <c r="O25" s="88">
        <f t="shared" si="3"/>
        <v>3.6389999999999998</v>
      </c>
      <c r="P25" s="88">
        <f t="shared" si="3"/>
        <v>0.28000000000000003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3.3000000000000002E-2</v>
      </c>
      <c r="U25" s="88">
        <f t="shared" si="3"/>
        <v>0</v>
      </c>
      <c r="V25" s="88">
        <f t="shared" si="3"/>
        <v>4.3999999999999997E-2</v>
      </c>
      <c r="W25" s="88">
        <f t="shared" si="3"/>
        <v>4.2999999999999997E-2</v>
      </c>
      <c r="X25" s="88">
        <f t="shared" si="3"/>
        <v>2.4E-2</v>
      </c>
      <c r="Y25" s="88">
        <f t="shared" si="3"/>
        <v>4.9000000000000002E-2</v>
      </c>
      <c r="Z25" s="89" t="str">
        <f t="shared" si="3"/>
        <v/>
      </c>
      <c r="AA25" s="90">
        <f>SUM(AA19:AA24)</f>
        <v>5.4860000000000007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7.7039999999999997</v>
      </c>
      <c r="C29" s="77">
        <v>6.1180000000000003</v>
      </c>
      <c r="D29" s="77">
        <v>1.889</v>
      </c>
      <c r="E29" s="77">
        <v>2.3050000000000002</v>
      </c>
      <c r="F29" s="77">
        <v>3.2450000000000001</v>
      </c>
      <c r="G29" s="77">
        <v>3.4550000000000001</v>
      </c>
      <c r="H29" s="77">
        <v>4.4800000000000004</v>
      </c>
      <c r="I29" s="77">
        <v>5.585</v>
      </c>
      <c r="J29" s="77">
        <v>8.3049999999999997</v>
      </c>
      <c r="K29" s="77">
        <v>11.484</v>
      </c>
      <c r="L29" s="77">
        <v>13.632999999999999</v>
      </c>
      <c r="M29" s="77">
        <v>15.53</v>
      </c>
      <c r="N29" s="77">
        <v>13.212</v>
      </c>
      <c r="O29" s="77">
        <v>14.638999999999999</v>
      </c>
      <c r="P29" s="77">
        <v>8.1590000000000007</v>
      </c>
      <c r="Q29" s="77">
        <v>0.75</v>
      </c>
      <c r="R29" s="77">
        <v>1.75</v>
      </c>
      <c r="S29" s="77">
        <v>0.75</v>
      </c>
      <c r="T29" s="77">
        <v>2.7829999999999999</v>
      </c>
      <c r="U29" s="77">
        <v>1.75</v>
      </c>
      <c r="V29" s="77">
        <v>0.81100000000000005</v>
      </c>
      <c r="W29" s="77">
        <v>0.80500000000000005</v>
      </c>
      <c r="X29" s="77">
        <v>14.941000000000001</v>
      </c>
      <c r="Y29" s="77">
        <v>0.79900000000000004</v>
      </c>
      <c r="Z29" s="78"/>
      <c r="AA29" s="79">
        <f>SUM(B29:Z29)</f>
        <v>144.88200000000003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7.7039999999999997</v>
      </c>
      <c r="C31" s="62">
        <f t="shared" ref="C31:Z31" si="4">IF(LEN(C$2)&gt;0,SUM(C28:C30),"")</f>
        <v>6.1180000000000003</v>
      </c>
      <c r="D31" s="62">
        <f t="shared" si="4"/>
        <v>1.889</v>
      </c>
      <c r="E31" s="62">
        <f t="shared" si="4"/>
        <v>2.3050000000000002</v>
      </c>
      <c r="F31" s="62">
        <f t="shared" si="4"/>
        <v>3.2450000000000001</v>
      </c>
      <c r="G31" s="62">
        <f t="shared" si="4"/>
        <v>3.4550000000000001</v>
      </c>
      <c r="H31" s="62">
        <f t="shared" si="4"/>
        <v>4.4800000000000004</v>
      </c>
      <c r="I31" s="62">
        <f t="shared" si="4"/>
        <v>5.585</v>
      </c>
      <c r="J31" s="62">
        <f t="shared" si="4"/>
        <v>8.3049999999999997</v>
      </c>
      <c r="K31" s="62">
        <f t="shared" si="4"/>
        <v>11.484</v>
      </c>
      <c r="L31" s="62">
        <f t="shared" si="4"/>
        <v>13.632999999999999</v>
      </c>
      <c r="M31" s="62">
        <f t="shared" si="4"/>
        <v>15.53</v>
      </c>
      <c r="N31" s="62">
        <f t="shared" si="4"/>
        <v>13.212</v>
      </c>
      <c r="O31" s="62">
        <f t="shared" si="4"/>
        <v>14.638999999999999</v>
      </c>
      <c r="P31" s="62">
        <f t="shared" si="4"/>
        <v>8.1590000000000007</v>
      </c>
      <c r="Q31" s="62">
        <f t="shared" si="4"/>
        <v>0.75</v>
      </c>
      <c r="R31" s="62">
        <f t="shared" si="4"/>
        <v>1.75</v>
      </c>
      <c r="S31" s="62">
        <f t="shared" si="4"/>
        <v>0.75</v>
      </c>
      <c r="T31" s="62">
        <f t="shared" si="4"/>
        <v>2.7829999999999999</v>
      </c>
      <c r="U31" s="62">
        <f t="shared" si="4"/>
        <v>1.75</v>
      </c>
      <c r="V31" s="62">
        <f t="shared" si="4"/>
        <v>0.81100000000000005</v>
      </c>
      <c r="W31" s="62">
        <f t="shared" si="4"/>
        <v>0.80500000000000005</v>
      </c>
      <c r="X31" s="62">
        <f t="shared" si="4"/>
        <v>14.941000000000001</v>
      </c>
      <c r="Y31" s="62">
        <f t="shared" si="4"/>
        <v>0.79900000000000004</v>
      </c>
      <c r="Z31" s="63" t="str">
        <f t="shared" si="4"/>
        <v/>
      </c>
      <c r="AA31" s="64">
        <f>SUM(AA28:AA30)</f>
        <v>144.88200000000003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202.1</v>
      </c>
      <c r="C38" s="99">
        <v>199.8</v>
      </c>
      <c r="D38" s="99">
        <v>210.5</v>
      </c>
      <c r="E38" s="99">
        <v>211.7</v>
      </c>
      <c r="F38" s="99">
        <v>221.8</v>
      </c>
      <c r="G38" s="99">
        <v>218.7</v>
      </c>
      <c r="H38" s="99">
        <v>50.3</v>
      </c>
      <c r="I38" s="99">
        <v>52.6</v>
      </c>
      <c r="J38" s="99">
        <v>42</v>
      </c>
      <c r="K38" s="99">
        <v>43.2</v>
      </c>
      <c r="L38" s="99">
        <v>35.1</v>
      </c>
      <c r="M38" s="99"/>
      <c r="N38" s="99">
        <v>15.7</v>
      </c>
      <c r="O38" s="99"/>
      <c r="P38" s="99">
        <v>33.5</v>
      </c>
      <c r="Q38" s="99">
        <v>28.4</v>
      </c>
      <c r="R38" s="99">
        <v>29</v>
      </c>
      <c r="S38" s="99">
        <v>18.5</v>
      </c>
      <c r="T38" s="99">
        <v>20.3</v>
      </c>
      <c r="U38" s="99">
        <v>17.2</v>
      </c>
      <c r="V38" s="99">
        <v>15.4</v>
      </c>
      <c r="W38" s="99">
        <v>14.6</v>
      </c>
      <c r="X38" s="99"/>
      <c r="Y38" s="99">
        <v>8.6999999999999993</v>
      </c>
      <c r="Z38" s="100"/>
      <c r="AA38" s="79">
        <f t="shared" si="5"/>
        <v>1689.1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202.1</v>
      </c>
      <c r="C39" s="88">
        <f t="shared" si="6"/>
        <v>199.8</v>
      </c>
      <c r="D39" s="88">
        <f t="shared" si="6"/>
        <v>210.5</v>
      </c>
      <c r="E39" s="88">
        <f t="shared" si="6"/>
        <v>211.7</v>
      </c>
      <c r="F39" s="88">
        <f t="shared" si="6"/>
        <v>221.8</v>
      </c>
      <c r="G39" s="88">
        <f t="shared" si="6"/>
        <v>218.7</v>
      </c>
      <c r="H39" s="88">
        <f t="shared" si="6"/>
        <v>50.3</v>
      </c>
      <c r="I39" s="88">
        <f t="shared" si="6"/>
        <v>52.6</v>
      </c>
      <c r="J39" s="88">
        <f t="shared" si="6"/>
        <v>42</v>
      </c>
      <c r="K39" s="88">
        <f t="shared" si="6"/>
        <v>43.2</v>
      </c>
      <c r="L39" s="88">
        <f t="shared" si="6"/>
        <v>35.1</v>
      </c>
      <c r="M39" s="88">
        <f t="shared" si="6"/>
        <v>0</v>
      </c>
      <c r="N39" s="88">
        <f t="shared" si="6"/>
        <v>15.7</v>
      </c>
      <c r="O39" s="88">
        <f t="shared" si="6"/>
        <v>0</v>
      </c>
      <c r="P39" s="88">
        <f t="shared" si="6"/>
        <v>33.5</v>
      </c>
      <c r="Q39" s="88">
        <f t="shared" si="6"/>
        <v>28.4</v>
      </c>
      <c r="R39" s="88">
        <f t="shared" si="6"/>
        <v>29</v>
      </c>
      <c r="S39" s="88">
        <f t="shared" si="6"/>
        <v>18.5</v>
      </c>
      <c r="T39" s="88">
        <f t="shared" si="6"/>
        <v>20.3</v>
      </c>
      <c r="U39" s="88">
        <f t="shared" si="6"/>
        <v>17.2</v>
      </c>
      <c r="V39" s="88">
        <f t="shared" si="6"/>
        <v>15.4</v>
      </c>
      <c r="W39" s="88">
        <f t="shared" si="6"/>
        <v>14.6</v>
      </c>
      <c r="X39" s="88">
        <f t="shared" si="6"/>
        <v>0</v>
      </c>
      <c r="Y39" s="88">
        <f t="shared" si="6"/>
        <v>8.6999999999999993</v>
      </c>
      <c r="Z39" s="89" t="str">
        <f t="shared" si="6"/>
        <v/>
      </c>
      <c r="AA39" s="90">
        <f t="shared" si="5"/>
        <v>1689.1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202.1</v>
      </c>
      <c r="C46" s="99">
        <v>199.8</v>
      </c>
      <c r="D46" s="99">
        <v>210.5</v>
      </c>
      <c r="E46" s="99">
        <v>211.7</v>
      </c>
      <c r="F46" s="99">
        <v>221.8</v>
      </c>
      <c r="G46" s="99">
        <v>218.7</v>
      </c>
      <c r="H46" s="99">
        <v>50.3</v>
      </c>
      <c r="I46" s="99">
        <v>52.6</v>
      </c>
      <c r="J46" s="99">
        <v>42</v>
      </c>
      <c r="K46" s="99">
        <v>43.2</v>
      </c>
      <c r="L46" s="99">
        <v>35.1</v>
      </c>
      <c r="M46" s="99"/>
      <c r="N46" s="99">
        <v>15.7</v>
      </c>
      <c r="O46" s="99"/>
      <c r="P46" s="99">
        <v>33.5</v>
      </c>
      <c r="Q46" s="99">
        <v>28.4</v>
      </c>
      <c r="R46" s="99">
        <v>29</v>
      </c>
      <c r="S46" s="99">
        <v>18.5</v>
      </c>
      <c r="T46" s="99">
        <v>20.3</v>
      </c>
      <c r="U46" s="99">
        <v>17.2</v>
      </c>
      <c r="V46" s="99">
        <v>15.4</v>
      </c>
      <c r="W46" s="99">
        <v>14.6</v>
      </c>
      <c r="X46" s="99"/>
      <c r="Y46" s="99">
        <v>8.6999999999999993</v>
      </c>
      <c r="Z46" s="100"/>
      <c r="AA46" s="79">
        <f t="shared" si="7"/>
        <v>1689.1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202.1</v>
      </c>
      <c r="C48" s="88">
        <f t="shared" ref="C48:Z48" si="8">IF(LEN(C$2)&gt;0,SUM(C42:C47),"")</f>
        <v>199.8</v>
      </c>
      <c r="D48" s="88">
        <f t="shared" si="8"/>
        <v>210.5</v>
      </c>
      <c r="E48" s="88">
        <f t="shared" si="8"/>
        <v>211.7</v>
      </c>
      <c r="F48" s="88">
        <f t="shared" si="8"/>
        <v>221.8</v>
      </c>
      <c r="G48" s="88">
        <f t="shared" si="8"/>
        <v>218.7</v>
      </c>
      <c r="H48" s="88">
        <f t="shared" si="8"/>
        <v>50.3</v>
      </c>
      <c r="I48" s="88">
        <f t="shared" si="8"/>
        <v>52.6</v>
      </c>
      <c r="J48" s="88">
        <f t="shared" si="8"/>
        <v>42</v>
      </c>
      <c r="K48" s="88">
        <f t="shared" si="8"/>
        <v>43.2</v>
      </c>
      <c r="L48" s="88">
        <f t="shared" si="8"/>
        <v>35.1</v>
      </c>
      <c r="M48" s="88">
        <f t="shared" si="8"/>
        <v>0</v>
      </c>
      <c r="N48" s="88">
        <f t="shared" si="8"/>
        <v>15.7</v>
      </c>
      <c r="O48" s="88">
        <f t="shared" si="8"/>
        <v>0</v>
      </c>
      <c r="P48" s="88">
        <f t="shared" si="8"/>
        <v>33.5</v>
      </c>
      <c r="Q48" s="88">
        <f t="shared" si="8"/>
        <v>28.4</v>
      </c>
      <c r="R48" s="88">
        <f t="shared" si="8"/>
        <v>29</v>
      </c>
      <c r="S48" s="88">
        <f t="shared" si="8"/>
        <v>18.5</v>
      </c>
      <c r="T48" s="88">
        <f t="shared" si="8"/>
        <v>20.3</v>
      </c>
      <c r="U48" s="88">
        <f t="shared" si="8"/>
        <v>17.2</v>
      </c>
      <c r="V48" s="88">
        <f t="shared" si="8"/>
        <v>15.4</v>
      </c>
      <c r="W48" s="88">
        <f t="shared" si="8"/>
        <v>14.6</v>
      </c>
      <c r="X48" s="88">
        <f t="shared" si="8"/>
        <v>0</v>
      </c>
      <c r="Y48" s="88">
        <f t="shared" si="8"/>
        <v>8.6999999999999993</v>
      </c>
      <c r="Z48" s="89" t="str">
        <f t="shared" si="8"/>
        <v/>
      </c>
      <c r="AA48" s="90">
        <f t="shared" si="7"/>
        <v>1689.1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209.804</v>
      </c>
      <c r="C51" s="88">
        <f t="shared" si="10"/>
        <v>205.91800000000001</v>
      </c>
      <c r="D51" s="88">
        <f t="shared" si="10"/>
        <v>212.38900000000001</v>
      </c>
      <c r="E51" s="88">
        <f t="shared" si="10"/>
        <v>214.005</v>
      </c>
      <c r="F51" s="88">
        <f t="shared" si="10"/>
        <v>225.04500000000002</v>
      </c>
      <c r="G51" s="88">
        <f t="shared" si="10"/>
        <v>222.155</v>
      </c>
      <c r="H51" s="88">
        <f t="shared" si="10"/>
        <v>54.779999999999994</v>
      </c>
      <c r="I51" s="88">
        <f t="shared" si="10"/>
        <v>58.185000000000002</v>
      </c>
      <c r="J51" s="88">
        <f t="shared" si="10"/>
        <v>50.305</v>
      </c>
      <c r="K51" s="88">
        <f t="shared" si="10"/>
        <v>54.684000000000005</v>
      </c>
      <c r="L51" s="88">
        <f t="shared" si="10"/>
        <v>48.733000000000004</v>
      </c>
      <c r="M51" s="88">
        <f t="shared" si="10"/>
        <v>15.53</v>
      </c>
      <c r="N51" s="88">
        <f t="shared" si="10"/>
        <v>28.911999999999999</v>
      </c>
      <c r="O51" s="88">
        <f t="shared" si="10"/>
        <v>14.638999999999998</v>
      </c>
      <c r="P51" s="88">
        <f t="shared" si="10"/>
        <v>41.658999999999999</v>
      </c>
      <c r="Q51" s="88">
        <f t="shared" si="10"/>
        <v>29.15</v>
      </c>
      <c r="R51" s="88">
        <f t="shared" si="10"/>
        <v>30.75</v>
      </c>
      <c r="S51" s="88">
        <f t="shared" si="10"/>
        <v>19.25</v>
      </c>
      <c r="T51" s="88">
        <f t="shared" si="10"/>
        <v>23.083000000000002</v>
      </c>
      <c r="U51" s="88">
        <f t="shared" si="10"/>
        <v>18.95</v>
      </c>
      <c r="V51" s="88">
        <f t="shared" si="10"/>
        <v>16.211000000000002</v>
      </c>
      <c r="W51" s="88">
        <f t="shared" si="10"/>
        <v>15.404999999999999</v>
      </c>
      <c r="X51" s="88">
        <f t="shared" si="10"/>
        <v>14.940999999999999</v>
      </c>
      <c r="Y51" s="88">
        <f t="shared" si="10"/>
        <v>9.4989999999999988</v>
      </c>
      <c r="Z51" s="89" t="str">
        <f t="shared" si="10"/>
        <v/>
      </c>
      <c r="AA51" s="104">
        <f>SUM(B51:Z51)</f>
        <v>1833.9820000000002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44901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209.80500000000001</v>
      </c>
      <c r="C4" s="18">
        <v>205.86799999999999</v>
      </c>
      <c r="D4" s="18">
        <v>212.40700000000001</v>
      </c>
      <c r="E4" s="18">
        <v>213.99700000000001</v>
      </c>
      <c r="F4" s="18">
        <v>225.04400000000001</v>
      </c>
      <c r="G4" s="18">
        <v>222.10599999999999</v>
      </c>
      <c r="H4" s="18">
        <v>54.769999999999996</v>
      </c>
      <c r="I4" s="18">
        <v>58.145999999999994</v>
      </c>
      <c r="J4" s="18">
        <v>50.351000000000006</v>
      </c>
      <c r="K4" s="18">
        <v>54.650999999999996</v>
      </c>
      <c r="L4" s="18">
        <v>48.698999999999998</v>
      </c>
      <c r="M4" s="18">
        <v>15.530000000000001</v>
      </c>
      <c r="N4" s="18">
        <v>28.901000000000003</v>
      </c>
      <c r="O4" s="18">
        <v>14.639000000000001</v>
      </c>
      <c r="P4" s="18">
        <v>41.631</v>
      </c>
      <c r="Q4" s="18">
        <v>29.174000000000003</v>
      </c>
      <c r="R4" s="18">
        <v>30.720000000000006</v>
      </c>
      <c r="S4" s="18">
        <v>19.232000000000003</v>
      </c>
      <c r="T4" s="18">
        <v>23.088000000000005</v>
      </c>
      <c r="U4" s="18">
        <v>18.932000000000002</v>
      </c>
      <c r="V4" s="18">
        <v>16.204000000000001</v>
      </c>
      <c r="W4" s="18">
        <v>15.376000000000001</v>
      </c>
      <c r="X4" s="18">
        <v>14.941000000000001</v>
      </c>
      <c r="Y4" s="18">
        <v>9.49</v>
      </c>
      <c r="Z4" s="19"/>
      <c r="AA4" s="20">
        <f>SUM(B4:Z4)</f>
        <v>1833.7020000000002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286</v>
      </c>
      <c r="C7" s="28">
        <v>288.60000000000002</v>
      </c>
      <c r="D7" s="28">
        <v>278.86</v>
      </c>
      <c r="E7" s="28">
        <v>272.89999999999998</v>
      </c>
      <c r="F7" s="28">
        <v>284.38</v>
      </c>
      <c r="G7" s="28">
        <v>279.2</v>
      </c>
      <c r="H7" s="28">
        <v>363.52</v>
      </c>
      <c r="I7" s="28">
        <v>455</v>
      </c>
      <c r="J7" s="28">
        <v>480</v>
      </c>
      <c r="K7" s="28">
        <v>473.8</v>
      </c>
      <c r="L7" s="28">
        <v>449</v>
      </c>
      <c r="M7" s="28">
        <v>574</v>
      </c>
      <c r="N7" s="28">
        <v>354.99</v>
      </c>
      <c r="O7" s="28">
        <v>593.57000000000005</v>
      </c>
      <c r="P7" s="28">
        <v>462</v>
      </c>
      <c r="Q7" s="28">
        <v>472</v>
      </c>
      <c r="R7" s="28">
        <v>474</v>
      </c>
      <c r="S7" s="28">
        <v>469.4</v>
      </c>
      <c r="T7" s="28">
        <v>474</v>
      </c>
      <c r="U7" s="28">
        <v>458</v>
      </c>
      <c r="V7" s="28">
        <v>436.35</v>
      </c>
      <c r="W7" s="28">
        <v>349.66</v>
      </c>
      <c r="X7" s="28">
        <v>308</v>
      </c>
      <c r="Y7" s="28">
        <v>320.52999999999997</v>
      </c>
      <c r="Z7" s="29"/>
      <c r="AA7" s="30">
        <f>IF(SUM(B7:Z7)&lt;&gt;0,AVERAGEIF(B7:Z7,"&lt;&gt;"""),"")</f>
        <v>402.40666666666669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179.39300000000003</v>
      </c>
      <c r="C12" s="52">
        <v>162.27099999999999</v>
      </c>
      <c r="D12" s="52">
        <v>168.339</v>
      </c>
      <c r="E12" s="52">
        <v>169.988</v>
      </c>
      <c r="F12" s="52">
        <v>180</v>
      </c>
      <c r="G12" s="52">
        <v>180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1039.991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1E-3</v>
      </c>
      <c r="I14" s="57"/>
      <c r="J14" s="57"/>
      <c r="K14" s="57"/>
      <c r="L14" s="57">
        <v>9.6000000000000002E-2</v>
      </c>
      <c r="M14" s="57">
        <v>1.3540000000000001</v>
      </c>
      <c r="N14" s="57">
        <v>2.754</v>
      </c>
      <c r="O14" s="57">
        <v>1.669</v>
      </c>
      <c r="P14" s="57">
        <v>0.40200000000000002</v>
      </c>
      <c r="Q14" s="57">
        <v>0.193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6.4690000000000003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179.39300000000003</v>
      </c>
      <c r="C16" s="62">
        <f t="shared" ref="C16:Z16" si="1">IF(LEN(C$2)&gt;0,SUM(C10:C15),"")</f>
        <v>162.27099999999999</v>
      </c>
      <c r="D16" s="62">
        <f t="shared" si="1"/>
        <v>168.339</v>
      </c>
      <c r="E16" s="62">
        <f t="shared" si="1"/>
        <v>169.988</v>
      </c>
      <c r="F16" s="62">
        <f t="shared" si="1"/>
        <v>180</v>
      </c>
      <c r="G16" s="62">
        <f t="shared" si="1"/>
        <v>180</v>
      </c>
      <c r="H16" s="62">
        <f t="shared" si="1"/>
        <v>1E-3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9.6000000000000002E-2</v>
      </c>
      <c r="M16" s="62">
        <f t="shared" si="1"/>
        <v>1.3540000000000001</v>
      </c>
      <c r="N16" s="62">
        <f t="shared" si="1"/>
        <v>2.754</v>
      </c>
      <c r="O16" s="62">
        <f t="shared" si="1"/>
        <v>1.669</v>
      </c>
      <c r="P16" s="62">
        <f t="shared" si="1"/>
        <v>0.40200000000000002</v>
      </c>
      <c r="Q16" s="62">
        <f t="shared" si="1"/>
        <v>0.193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1046.46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14.763</v>
      </c>
      <c r="C20" s="77">
        <v>24.27</v>
      </c>
      <c r="D20" s="77">
        <v>24.58</v>
      </c>
      <c r="E20" s="77">
        <v>20.881999999999998</v>
      </c>
      <c r="F20" s="77">
        <v>20.922000000000001</v>
      </c>
      <c r="G20" s="77">
        <v>15.152999999999999</v>
      </c>
      <c r="H20" s="77">
        <v>20.991999999999997</v>
      </c>
      <c r="I20" s="77">
        <v>21.175000000000001</v>
      </c>
      <c r="J20" s="77">
        <v>23.368000000000002</v>
      </c>
      <c r="K20" s="77">
        <v>24.734000000000002</v>
      </c>
      <c r="L20" s="77">
        <v>23.289000000000001</v>
      </c>
      <c r="M20" s="77">
        <v>1.617</v>
      </c>
      <c r="N20" s="77">
        <v>8.4809999999999999</v>
      </c>
      <c r="O20" s="77">
        <v>2.1880000000000002</v>
      </c>
      <c r="P20" s="77">
        <v>25.762999999999998</v>
      </c>
      <c r="Q20" s="77">
        <v>4.8609999999999998</v>
      </c>
      <c r="R20" s="77">
        <v>4.8029999999999999</v>
      </c>
      <c r="S20" s="77">
        <v>2.383</v>
      </c>
      <c r="T20" s="77">
        <v>3.59</v>
      </c>
      <c r="U20" s="77">
        <v>2.34</v>
      </c>
      <c r="V20" s="77">
        <v>1.7399999999999998</v>
      </c>
      <c r="W20" s="77">
        <v>2.077</v>
      </c>
      <c r="X20" s="77">
        <v>2.1789999999999998</v>
      </c>
      <c r="Y20" s="77">
        <v>1.641</v>
      </c>
      <c r="Z20" s="78"/>
      <c r="AA20" s="79">
        <f t="shared" si="2"/>
        <v>297.79099999999988</v>
      </c>
    </row>
    <row r="21" spans="1:27" ht="24.95" customHeight="1" x14ac:dyDescent="0.2">
      <c r="A21" s="75" t="s">
        <v>16</v>
      </c>
      <c r="B21" s="80">
        <v>15.649000000000001</v>
      </c>
      <c r="C21" s="81">
        <v>19.326999999999998</v>
      </c>
      <c r="D21" s="81">
        <v>19.488</v>
      </c>
      <c r="E21" s="81">
        <v>23.127000000000002</v>
      </c>
      <c r="F21" s="81">
        <v>24.122</v>
      </c>
      <c r="G21" s="81">
        <v>26.952999999999996</v>
      </c>
      <c r="H21" s="81">
        <v>33.777000000000001</v>
      </c>
      <c r="I21" s="81">
        <v>36.970999999999997</v>
      </c>
      <c r="J21" s="81">
        <v>26.983000000000001</v>
      </c>
      <c r="K21" s="81">
        <v>29.916999999999998</v>
      </c>
      <c r="L21" s="81">
        <v>25.314</v>
      </c>
      <c r="M21" s="81">
        <v>12.559000000000001</v>
      </c>
      <c r="N21" s="81">
        <v>17.666000000000004</v>
      </c>
      <c r="O21" s="81">
        <v>10.782</v>
      </c>
      <c r="P21" s="81">
        <v>15.465999999999999</v>
      </c>
      <c r="Q21" s="81">
        <v>24.119999999999997</v>
      </c>
      <c r="R21" s="81">
        <v>25.917000000000002</v>
      </c>
      <c r="S21" s="81">
        <v>16.849</v>
      </c>
      <c r="T21" s="81">
        <v>19.498000000000001</v>
      </c>
      <c r="U21" s="81">
        <v>16.592000000000002</v>
      </c>
      <c r="V21" s="81">
        <v>14.464</v>
      </c>
      <c r="W21" s="81">
        <v>13.298999999999999</v>
      </c>
      <c r="X21" s="81">
        <v>12.762</v>
      </c>
      <c r="Y21" s="81">
        <v>7.8490000000000002</v>
      </c>
      <c r="Z21" s="78"/>
      <c r="AA21" s="79">
        <f t="shared" si="2"/>
        <v>489.45099999999996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30.411999999999999</v>
      </c>
      <c r="C25" s="88">
        <f t="shared" si="3"/>
        <v>43.596999999999994</v>
      </c>
      <c r="D25" s="88">
        <f t="shared" si="3"/>
        <v>44.067999999999998</v>
      </c>
      <c r="E25" s="88">
        <f t="shared" si="3"/>
        <v>44.009</v>
      </c>
      <c r="F25" s="88">
        <f t="shared" si="3"/>
        <v>45.043999999999997</v>
      </c>
      <c r="G25" s="88">
        <f t="shared" si="3"/>
        <v>42.105999999999995</v>
      </c>
      <c r="H25" s="88">
        <f t="shared" si="3"/>
        <v>54.768999999999998</v>
      </c>
      <c r="I25" s="88">
        <f t="shared" si="3"/>
        <v>58.146000000000001</v>
      </c>
      <c r="J25" s="88">
        <f t="shared" si="3"/>
        <v>50.350999999999999</v>
      </c>
      <c r="K25" s="88">
        <f t="shared" si="3"/>
        <v>54.650999999999996</v>
      </c>
      <c r="L25" s="88">
        <f t="shared" si="3"/>
        <v>48.603000000000002</v>
      </c>
      <c r="M25" s="88">
        <f t="shared" si="3"/>
        <v>14.176000000000002</v>
      </c>
      <c r="N25" s="88">
        <f t="shared" si="3"/>
        <v>26.147000000000006</v>
      </c>
      <c r="O25" s="88">
        <f t="shared" si="3"/>
        <v>12.97</v>
      </c>
      <c r="P25" s="88">
        <f t="shared" si="3"/>
        <v>41.228999999999999</v>
      </c>
      <c r="Q25" s="88">
        <f t="shared" si="3"/>
        <v>28.980999999999998</v>
      </c>
      <c r="R25" s="88">
        <f t="shared" si="3"/>
        <v>30.720000000000002</v>
      </c>
      <c r="S25" s="88">
        <f t="shared" si="3"/>
        <v>19.231999999999999</v>
      </c>
      <c r="T25" s="88">
        <f t="shared" si="3"/>
        <v>23.088000000000001</v>
      </c>
      <c r="U25" s="88">
        <f t="shared" si="3"/>
        <v>18.932000000000002</v>
      </c>
      <c r="V25" s="88">
        <f t="shared" si="3"/>
        <v>16.204000000000001</v>
      </c>
      <c r="W25" s="88">
        <f t="shared" si="3"/>
        <v>15.375999999999999</v>
      </c>
      <c r="X25" s="88">
        <f t="shared" si="3"/>
        <v>14.941000000000001</v>
      </c>
      <c r="Y25" s="88">
        <f t="shared" si="3"/>
        <v>9.49</v>
      </c>
      <c r="Z25" s="89">
        <f t="shared" si="3"/>
        <v>0</v>
      </c>
      <c r="AA25" s="90">
        <f t="shared" si="3"/>
        <v>787.24199999999985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209.80500000000001</v>
      </c>
      <c r="C29" s="77">
        <v>205.86799999999999</v>
      </c>
      <c r="D29" s="77">
        <v>212.40700000000001</v>
      </c>
      <c r="E29" s="77">
        <v>213.99700000000001</v>
      </c>
      <c r="F29" s="77">
        <v>225.04400000000001</v>
      </c>
      <c r="G29" s="77">
        <v>222.10599999999999</v>
      </c>
      <c r="H29" s="77">
        <v>54.77</v>
      </c>
      <c r="I29" s="77">
        <v>58.146000000000001</v>
      </c>
      <c r="J29" s="77">
        <v>50.350999999999999</v>
      </c>
      <c r="K29" s="77">
        <v>54.651000000000003</v>
      </c>
      <c r="L29" s="77">
        <v>48.698999999999998</v>
      </c>
      <c r="M29" s="77">
        <v>15.53</v>
      </c>
      <c r="N29" s="77">
        <v>28.901</v>
      </c>
      <c r="O29" s="77">
        <v>14.638999999999999</v>
      </c>
      <c r="P29" s="77">
        <v>41.631</v>
      </c>
      <c r="Q29" s="77">
        <v>29.173999999999999</v>
      </c>
      <c r="R29" s="77">
        <v>30.72</v>
      </c>
      <c r="S29" s="77">
        <v>19.231999999999999</v>
      </c>
      <c r="T29" s="77">
        <v>23.088000000000001</v>
      </c>
      <c r="U29" s="77">
        <v>18.931999999999999</v>
      </c>
      <c r="V29" s="77">
        <v>16.204000000000001</v>
      </c>
      <c r="W29" s="77">
        <v>15.375999999999999</v>
      </c>
      <c r="X29" s="77">
        <v>14.941000000000001</v>
      </c>
      <c r="Y29" s="77">
        <v>9.49</v>
      </c>
      <c r="Z29" s="78"/>
      <c r="AA29" s="79">
        <f>SUM(B29:Z29)</f>
        <v>1833.7020000000002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209.80500000000001</v>
      </c>
      <c r="C31" s="62">
        <f t="shared" si="4"/>
        <v>205.86799999999999</v>
      </c>
      <c r="D31" s="62">
        <f t="shared" si="4"/>
        <v>212.40700000000001</v>
      </c>
      <c r="E31" s="62">
        <f t="shared" si="4"/>
        <v>213.99700000000001</v>
      </c>
      <c r="F31" s="62">
        <f t="shared" si="4"/>
        <v>225.04400000000001</v>
      </c>
      <c r="G31" s="62">
        <f t="shared" si="4"/>
        <v>222.10599999999999</v>
      </c>
      <c r="H31" s="62">
        <f t="shared" si="4"/>
        <v>54.77</v>
      </c>
      <c r="I31" s="62">
        <f t="shared" si="4"/>
        <v>58.146000000000001</v>
      </c>
      <c r="J31" s="62">
        <f t="shared" si="4"/>
        <v>50.350999999999999</v>
      </c>
      <c r="K31" s="62">
        <f t="shared" si="4"/>
        <v>54.651000000000003</v>
      </c>
      <c r="L31" s="62">
        <f t="shared" si="4"/>
        <v>48.698999999999998</v>
      </c>
      <c r="M31" s="62">
        <f t="shared" si="4"/>
        <v>15.53</v>
      </c>
      <c r="N31" s="62">
        <f t="shared" si="4"/>
        <v>28.901</v>
      </c>
      <c r="O31" s="62">
        <f t="shared" si="4"/>
        <v>14.638999999999999</v>
      </c>
      <c r="P31" s="62">
        <f t="shared" si="4"/>
        <v>41.631</v>
      </c>
      <c r="Q31" s="62">
        <f t="shared" si="4"/>
        <v>29.173999999999999</v>
      </c>
      <c r="R31" s="62">
        <f t="shared" si="4"/>
        <v>30.72</v>
      </c>
      <c r="S31" s="62">
        <f t="shared" si="4"/>
        <v>19.231999999999999</v>
      </c>
      <c r="T31" s="62">
        <f t="shared" si="4"/>
        <v>23.088000000000001</v>
      </c>
      <c r="U31" s="62">
        <f t="shared" si="4"/>
        <v>18.931999999999999</v>
      </c>
      <c r="V31" s="62">
        <f t="shared" si="4"/>
        <v>16.204000000000001</v>
      </c>
      <c r="W31" s="62">
        <f t="shared" si="4"/>
        <v>15.375999999999999</v>
      </c>
      <c r="X31" s="62">
        <f t="shared" si="4"/>
        <v>14.941000000000001</v>
      </c>
      <c r="Y31" s="62">
        <f t="shared" si="4"/>
        <v>9.49</v>
      </c>
      <c r="Z31" s="63">
        <f t="shared" si="4"/>
        <v>0</v>
      </c>
      <c r="AA31" s="64">
        <f t="shared" si="4"/>
        <v>1833.7020000000002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209.80500000000004</v>
      </c>
      <c r="C51" s="88">
        <f t="shared" si="10"/>
        <v>205.86799999999999</v>
      </c>
      <c r="D51" s="88">
        <f t="shared" si="10"/>
        <v>212.40699999999998</v>
      </c>
      <c r="E51" s="88">
        <f t="shared" si="10"/>
        <v>213.99700000000001</v>
      </c>
      <c r="F51" s="88">
        <f t="shared" si="10"/>
        <v>225.04399999999998</v>
      </c>
      <c r="G51" s="88">
        <f t="shared" si="10"/>
        <v>222.10599999999999</v>
      </c>
      <c r="H51" s="88">
        <f t="shared" si="10"/>
        <v>54.769999999999996</v>
      </c>
      <c r="I51" s="88">
        <f t="shared" si="10"/>
        <v>58.146000000000001</v>
      </c>
      <c r="J51" s="88">
        <f t="shared" si="10"/>
        <v>50.350999999999999</v>
      </c>
      <c r="K51" s="88">
        <f t="shared" si="10"/>
        <v>54.650999999999996</v>
      </c>
      <c r="L51" s="88">
        <f t="shared" si="10"/>
        <v>48.698999999999998</v>
      </c>
      <c r="M51" s="88">
        <f t="shared" si="10"/>
        <v>15.530000000000001</v>
      </c>
      <c r="N51" s="88">
        <f t="shared" si="10"/>
        <v>28.901000000000007</v>
      </c>
      <c r="O51" s="88">
        <f t="shared" si="10"/>
        <v>14.639000000000001</v>
      </c>
      <c r="P51" s="88">
        <f t="shared" si="10"/>
        <v>41.631</v>
      </c>
      <c r="Q51" s="88">
        <f t="shared" si="10"/>
        <v>29.173999999999999</v>
      </c>
      <c r="R51" s="88">
        <f t="shared" si="10"/>
        <v>30.720000000000002</v>
      </c>
      <c r="S51" s="88">
        <f t="shared" si="10"/>
        <v>19.231999999999999</v>
      </c>
      <c r="T51" s="88">
        <f t="shared" si="10"/>
        <v>23.088000000000001</v>
      </c>
      <c r="U51" s="88">
        <f t="shared" si="10"/>
        <v>18.932000000000002</v>
      </c>
      <c r="V51" s="88">
        <f t="shared" si="10"/>
        <v>16.204000000000001</v>
      </c>
      <c r="W51" s="88">
        <f t="shared" si="10"/>
        <v>15.375999999999999</v>
      </c>
      <c r="X51" s="88">
        <f t="shared" si="10"/>
        <v>14.941000000000001</v>
      </c>
      <c r="Y51" s="88">
        <f t="shared" si="10"/>
        <v>9.49</v>
      </c>
      <c r="Z51" s="89">
        <f t="shared" si="10"/>
        <v>0</v>
      </c>
      <c r="AA51" s="104">
        <f>SUM(B51:Z51)</f>
        <v>1833.7020000000002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-202.1</v>
      </c>
      <c r="C4" s="18">
        <v>-199.8</v>
      </c>
      <c r="D4" s="18">
        <v>-210.5</v>
      </c>
      <c r="E4" s="18">
        <v>-211.7</v>
      </c>
      <c r="F4" s="18">
        <v>-221.8</v>
      </c>
      <c r="G4" s="18">
        <v>-218.7</v>
      </c>
      <c r="H4" s="18">
        <v>-50.3</v>
      </c>
      <c r="I4" s="18">
        <v>-52.6</v>
      </c>
      <c r="J4" s="18">
        <v>-42</v>
      </c>
      <c r="K4" s="18">
        <v>-43.2</v>
      </c>
      <c r="L4" s="18">
        <v>-35.1</v>
      </c>
      <c r="M4" s="18"/>
      <c r="N4" s="18">
        <v>-15.7</v>
      </c>
      <c r="O4" s="18"/>
      <c r="P4" s="18">
        <v>-33.5</v>
      </c>
      <c r="Q4" s="18">
        <v>-28.4</v>
      </c>
      <c r="R4" s="18">
        <v>-29</v>
      </c>
      <c r="S4" s="18">
        <v>-18.5</v>
      </c>
      <c r="T4" s="18">
        <v>-20.3</v>
      </c>
      <c r="U4" s="18">
        <v>-17.2</v>
      </c>
      <c r="V4" s="18">
        <v>-15.4</v>
      </c>
      <c r="W4" s="18">
        <v>-14.6</v>
      </c>
      <c r="X4" s="18"/>
      <c r="Y4" s="18">
        <v>-8.6999999999999993</v>
      </c>
      <c r="Z4" s="19"/>
      <c r="AA4" s="111">
        <f>SUM(B4:Z4)</f>
        <v>-1689.1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286</v>
      </c>
      <c r="C7" s="117">
        <v>288.60000000000002</v>
      </c>
      <c r="D7" s="117">
        <v>278.86</v>
      </c>
      <c r="E7" s="117">
        <v>272.89999999999998</v>
      </c>
      <c r="F7" s="117">
        <v>284.38</v>
      </c>
      <c r="G7" s="117">
        <v>279.2</v>
      </c>
      <c r="H7" s="117">
        <v>363.52</v>
      </c>
      <c r="I7" s="117">
        <v>455</v>
      </c>
      <c r="J7" s="117">
        <v>480</v>
      </c>
      <c r="K7" s="117">
        <v>473.8</v>
      </c>
      <c r="L7" s="117">
        <v>449</v>
      </c>
      <c r="M7" s="117">
        <v>574</v>
      </c>
      <c r="N7" s="117">
        <v>354.99</v>
      </c>
      <c r="O7" s="117">
        <v>593.57000000000005</v>
      </c>
      <c r="P7" s="117">
        <v>462</v>
      </c>
      <c r="Q7" s="117">
        <v>472</v>
      </c>
      <c r="R7" s="117">
        <v>474</v>
      </c>
      <c r="S7" s="117">
        <v>469.4</v>
      </c>
      <c r="T7" s="117">
        <v>474</v>
      </c>
      <c r="U7" s="117">
        <v>458</v>
      </c>
      <c r="V7" s="117">
        <v>436.35</v>
      </c>
      <c r="W7" s="117">
        <v>349.66</v>
      </c>
      <c r="X7" s="117">
        <v>308</v>
      </c>
      <c r="Y7" s="117">
        <v>320.52999999999997</v>
      </c>
      <c r="Z7" s="118"/>
      <c r="AA7" s="119">
        <f>IF(SUM(B7:Z7)&lt;&gt;0,AVERAGEIF(B7:Z7,"&lt;&gt;"""),"")</f>
        <v>402.40666666666669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202.1</v>
      </c>
      <c r="C15" s="133">
        <v>199.8</v>
      </c>
      <c r="D15" s="133">
        <v>210.5</v>
      </c>
      <c r="E15" s="133">
        <v>211.7</v>
      </c>
      <c r="F15" s="133">
        <v>221.8</v>
      </c>
      <c r="G15" s="133">
        <v>218.7</v>
      </c>
      <c r="H15" s="133">
        <v>50.3</v>
      </c>
      <c r="I15" s="133">
        <v>52.6</v>
      </c>
      <c r="J15" s="133">
        <v>42</v>
      </c>
      <c r="K15" s="133">
        <v>43.2</v>
      </c>
      <c r="L15" s="133">
        <v>35.1</v>
      </c>
      <c r="M15" s="133"/>
      <c r="N15" s="133">
        <v>15.7</v>
      </c>
      <c r="O15" s="133"/>
      <c r="P15" s="133">
        <v>33.5</v>
      </c>
      <c r="Q15" s="133">
        <v>28.4</v>
      </c>
      <c r="R15" s="133">
        <v>29</v>
      </c>
      <c r="S15" s="133">
        <v>18.5</v>
      </c>
      <c r="T15" s="133">
        <v>20.3</v>
      </c>
      <c r="U15" s="133">
        <v>17.2</v>
      </c>
      <c r="V15" s="133">
        <v>15.4</v>
      </c>
      <c r="W15" s="133">
        <v>14.6</v>
      </c>
      <c r="X15" s="133"/>
      <c r="Y15" s="133">
        <v>8.6999999999999993</v>
      </c>
      <c r="Z15" s="131"/>
      <c r="AA15" s="132">
        <f t="shared" si="0"/>
        <v>1689.1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202.1</v>
      </c>
      <c r="C16" s="135">
        <f t="shared" si="1"/>
        <v>199.8</v>
      </c>
      <c r="D16" s="135">
        <f t="shared" si="1"/>
        <v>210.5</v>
      </c>
      <c r="E16" s="135">
        <f t="shared" si="1"/>
        <v>211.7</v>
      </c>
      <c r="F16" s="135">
        <f t="shared" si="1"/>
        <v>221.8</v>
      </c>
      <c r="G16" s="135">
        <f t="shared" si="1"/>
        <v>218.7</v>
      </c>
      <c r="H16" s="135">
        <f t="shared" si="1"/>
        <v>50.3</v>
      </c>
      <c r="I16" s="135">
        <f t="shared" si="1"/>
        <v>52.6</v>
      </c>
      <c r="J16" s="135">
        <f t="shared" si="1"/>
        <v>42</v>
      </c>
      <c r="K16" s="135">
        <f t="shared" si="1"/>
        <v>43.2</v>
      </c>
      <c r="L16" s="135">
        <f t="shared" si="1"/>
        <v>35.1</v>
      </c>
      <c r="M16" s="135">
        <f t="shared" si="1"/>
        <v>0</v>
      </c>
      <c r="N16" s="135">
        <f t="shared" si="1"/>
        <v>15.7</v>
      </c>
      <c r="O16" s="135">
        <f t="shared" si="1"/>
        <v>0</v>
      </c>
      <c r="P16" s="135">
        <f t="shared" si="1"/>
        <v>33.5</v>
      </c>
      <c r="Q16" s="135">
        <f t="shared" si="1"/>
        <v>28.4</v>
      </c>
      <c r="R16" s="135">
        <f t="shared" si="1"/>
        <v>29</v>
      </c>
      <c r="S16" s="135">
        <f t="shared" si="1"/>
        <v>18.5</v>
      </c>
      <c r="T16" s="135">
        <f t="shared" si="1"/>
        <v>20.3</v>
      </c>
      <c r="U16" s="135">
        <f t="shared" si="1"/>
        <v>17.2</v>
      </c>
      <c r="V16" s="135">
        <f t="shared" si="1"/>
        <v>15.4</v>
      </c>
      <c r="W16" s="135">
        <f t="shared" si="1"/>
        <v>14.6</v>
      </c>
      <c r="X16" s="135">
        <f t="shared" si="1"/>
        <v>0</v>
      </c>
      <c r="Y16" s="135">
        <f t="shared" si="1"/>
        <v>8.6999999999999993</v>
      </c>
      <c r="Z16" s="136" t="str">
        <f t="shared" si="1"/>
        <v/>
      </c>
      <c r="AA16" s="90">
        <f t="shared" si="0"/>
        <v>1689.1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2022-12-05T21:20:35Z</dcterms:created>
  <dcterms:modified xsi:type="dcterms:W3CDTF">2022-12-05T21:20:35Z</dcterms:modified>
</cp:coreProperties>
</file>