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<sst xmlns="http://schemas.openxmlformats.org/spreadsheetml/2006/main" count="117" uniqueCount="53">
  <si>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04/12/2022 23:33:00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</si>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</sst>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31.7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70.086999999999989</c:v>
                </c:pt>
                <c:pt idx="1">
                  <c:v>55.116999999999997</c:v>
                </c:pt>
                <c:pt idx="2">
                  <c:v>22.719000000000001</c:v>
                </c:pt>
                <c:pt idx="3">
                  <c:v>70.096000000000004</c:v>
                </c:pt>
                <c:pt idx="4">
                  <c:v>66.704999999999998</c:v>
                </c:pt>
                <c:pt idx="5">
                  <c:v>19.050999999999998</c:v>
                </c:pt>
                <c:pt idx="6">
                  <c:v>25.696999999999999</c:v>
                </c:pt>
                <c:pt idx="7">
                  <c:v>26.425000000000001</c:v>
                </c:pt>
                <c:pt idx="8">
                  <c:v>75.36099999999999</c:v>
                </c:pt>
                <c:pt idx="9">
                  <c:v>0.36799999999999999</c:v>
                </c:pt>
                <c:pt idx="10">
                  <c:v>60.732999999999997</c:v>
                </c:pt>
                <c:pt idx="11">
                  <c:v>52.747999999999998</c:v>
                </c:pt>
                <c:pt idx="12">
                  <c:v>47.228999999999999</c:v>
                </c:pt>
                <c:pt idx="13">
                  <c:v>48.823</c:v>
                </c:pt>
                <c:pt idx="14">
                  <c:v>57</c:v>
                </c:pt>
                <c:pt idx="15">
                  <c:v>61.428999999999995</c:v>
                </c:pt>
                <c:pt idx="16">
                  <c:v>63.401000000000003</c:v>
                </c:pt>
                <c:pt idx="17">
                  <c:v>61.805</c:v>
                </c:pt>
                <c:pt idx="18">
                  <c:v>59.841999999999999</c:v>
                </c:pt>
                <c:pt idx="19">
                  <c:v>55.13</c:v>
                </c:pt>
                <c:pt idx="20">
                  <c:v>53.722999999999999</c:v>
                </c:pt>
                <c:pt idx="21">
                  <c:v>18.119</c:v>
                </c:pt>
                <c:pt idx="22">
                  <c:v>15.356999999999999</c:v>
                </c:pt>
                <c:pt idx="23">
                  <c:v>13.691000000000001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1618384"/>
        <c:axId val="411618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70.087000000000003</c:v>
                </c:pt>
                <c:pt idx="1">
                  <c:v>55.117000000000004</c:v>
                </c:pt>
                <c:pt idx="2">
                  <c:v>22.719000000000001</c:v>
                </c:pt>
                <c:pt idx="3">
                  <c:v>70.096000000000004</c:v>
                </c:pt>
                <c:pt idx="4">
                  <c:v>66.704999999999998</c:v>
                </c:pt>
                <c:pt idx="5">
                  <c:v>19.051000000000002</c:v>
                </c:pt>
                <c:pt idx="6">
                  <c:v>25.697000000000003</c:v>
                </c:pt>
                <c:pt idx="7">
                  <c:v>26.548999999999999</c:v>
                </c:pt>
                <c:pt idx="8">
                  <c:v>75.322000000000003</c:v>
                </c:pt>
                <c:pt idx="9">
                  <c:v>32.102000000000004</c:v>
                </c:pt>
                <c:pt idx="10">
                  <c:v>60.772000000000006</c:v>
                </c:pt>
                <c:pt idx="11">
                  <c:v>52.747999999999998</c:v>
                </c:pt>
                <c:pt idx="12">
                  <c:v>47.228999999999999</c:v>
                </c:pt>
                <c:pt idx="13">
                  <c:v>48.822999999999993</c:v>
                </c:pt>
                <c:pt idx="14">
                  <c:v>57.004999999999995</c:v>
                </c:pt>
                <c:pt idx="15">
                  <c:v>61.420999999999999</c:v>
                </c:pt>
                <c:pt idx="16">
                  <c:v>63.44</c:v>
                </c:pt>
                <c:pt idx="17">
                  <c:v>61.851999999999997</c:v>
                </c:pt>
                <c:pt idx="18">
                  <c:v>59.875</c:v>
                </c:pt>
                <c:pt idx="19">
                  <c:v>55.149999999999991</c:v>
                </c:pt>
                <c:pt idx="20">
                  <c:v>53.75200000000001</c:v>
                </c:pt>
                <c:pt idx="21">
                  <c:v>18.119</c:v>
                </c:pt>
                <c:pt idx="22">
                  <c:v>15.357000000000001</c:v>
                </c:pt>
                <c:pt idx="23">
                  <c:v>13.690999999999999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618384"/>
        <c:axId val="411618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130.56</c:v>
                </c:pt>
                <c:pt idx="1">
                  <c:v>110.3</c:v>
                </c:pt>
                <c:pt idx="2">
                  <c:v>53.33</c:v>
                </c:pt>
                <c:pt idx="3">
                  <c:v>112.27</c:v>
                </c:pt>
                <c:pt idx="4">
                  <c:v>112.5</c:v>
                </c:pt>
                <c:pt idx="5">
                  <c:v>191</c:v>
                </c:pt>
                <c:pt idx="6">
                  <c:v>230.26</c:v>
                </c:pt>
                <c:pt idx="7">
                  <c:v>280.2</c:v>
                </c:pt>
                <c:pt idx="8">
                  <c:v>440.6</c:v>
                </c:pt>
                <c:pt idx="9">
                  <c:v>301.76</c:v>
                </c:pt>
                <c:pt idx="10">
                  <c:v>315.7</c:v>
                </c:pt>
                <c:pt idx="11">
                  <c:v>318.19</c:v>
                </c:pt>
                <c:pt idx="12">
                  <c:v>303.68</c:v>
                </c:pt>
                <c:pt idx="13">
                  <c:v>294.72000000000003</c:v>
                </c:pt>
                <c:pt idx="14">
                  <c:v>322.5</c:v>
                </c:pt>
                <c:pt idx="15">
                  <c:v>429</c:v>
                </c:pt>
                <c:pt idx="16">
                  <c:v>431.68</c:v>
                </c:pt>
                <c:pt idx="17">
                  <c:v>432</c:v>
                </c:pt>
                <c:pt idx="18">
                  <c:v>423</c:v>
                </c:pt>
                <c:pt idx="19">
                  <c:v>420</c:v>
                </c:pt>
                <c:pt idx="20">
                  <c:v>393.73</c:v>
                </c:pt>
                <c:pt idx="21">
                  <c:v>249.83</c:v>
                </c:pt>
                <c:pt idx="22">
                  <c:v>243.42</c:v>
                </c:pt>
                <c:pt idx="23">
                  <c:v>221.14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683784"/>
        <c:axId val="415683392"/>
      </c:lineChart>
      <c:catAx>
        <c:axId val="41161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618776"/>
        <c:crosses val="autoZero"/>
        <c:auto val="1"/>
        <c:lblAlgn val="ctr"/>
        <c:lblOffset val="100"/>
        <c:noMultiLvlLbl val="0"/>
      </c:catAx>
      <c:valAx>
        <c:axId val="411618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618384"/>
        <c:crosses val="autoZero"/>
        <c:crossBetween val="between"/>
      </c:valAx>
      <c:valAx>
        <c:axId val="415683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683784"/>
        <c:crosses val="max"/>
        <c:crossBetween val="between"/>
      </c:valAx>
      <c:catAx>
        <c:axId val="415683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683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70.086999999999989</v>
      </c>
      <c r="C4" s="18">
        <v>55.116999999999997</v>
      </c>
      <c r="D4" s="18">
        <v>22.719000000000001</v>
      </c>
      <c r="E4" s="18">
        <v>70.096000000000004</v>
      </c>
      <c r="F4" s="18">
        <v>66.704999999999998</v>
      </c>
      <c r="G4" s="18">
        <v>19.050999999999998</v>
      </c>
      <c r="H4" s="18">
        <v>25.696999999999999</v>
      </c>
      <c r="I4" s="18">
        <v>26.548999999999999</v>
      </c>
      <c r="J4" s="18">
        <v>75.36099999999999</v>
      </c>
      <c r="K4" s="18">
        <v>32.067999999999998</v>
      </c>
      <c r="L4" s="18">
        <v>60.732999999999997</v>
      </c>
      <c r="M4" s="18">
        <v>52.747999999999998</v>
      </c>
      <c r="N4" s="18">
        <v>47.228999999999999</v>
      </c>
      <c r="O4" s="18">
        <v>48.823</v>
      </c>
      <c r="P4" s="18">
        <v>57</v>
      </c>
      <c r="Q4" s="18">
        <v>61.428999999999995</v>
      </c>
      <c r="R4" s="18">
        <v>63.401000000000003</v>
      </c>
      <c r="S4" s="18">
        <v>61.805</v>
      </c>
      <c r="T4" s="18">
        <v>59.841999999999999</v>
      </c>
      <c r="U4" s="18">
        <v>55.13</v>
      </c>
      <c r="V4" s="18">
        <v>53.722999999999999</v>
      </c>
      <c r="W4" s="18">
        <v>18.119</v>
      </c>
      <c r="X4" s="18">
        <v>15.356999999999999</v>
      </c>
      <c r="Y4" s="18">
        <v>13.691000000000001</v>
      </c>
      <c r="Z4" s="19"/>
      <c r="AA4" s="20">
        <f>SUM(B4:Z4)</f>
        <v>1132.4799999999998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130.56</v>
      </c>
      <c r="C7" s="28">
        <v>110.3</v>
      </c>
      <c r="D7" s="28">
        <v>53.33</v>
      </c>
      <c r="E7" s="28">
        <v>112.27</v>
      </c>
      <c r="F7" s="28">
        <v>112.5</v>
      </c>
      <c r="G7" s="28">
        <v>191</v>
      </c>
      <c r="H7" s="28">
        <v>230.26</v>
      </c>
      <c r="I7" s="28">
        <v>280.2</v>
      </c>
      <c r="J7" s="28">
        <v>440.6</v>
      </c>
      <c r="K7" s="28">
        <v>301.76</v>
      </c>
      <c r="L7" s="28">
        <v>315.7</v>
      </c>
      <c r="M7" s="28">
        <v>318.19</v>
      </c>
      <c r="N7" s="28">
        <v>303.68</v>
      </c>
      <c r="O7" s="28">
        <v>294.72000000000003</v>
      </c>
      <c r="P7" s="28">
        <v>322.5</v>
      </c>
      <c r="Q7" s="28">
        <v>429</v>
      </c>
      <c r="R7" s="28">
        <v>431.68</v>
      </c>
      <c r="S7" s="28">
        <v>432</v>
      </c>
      <c r="T7" s="28">
        <v>423</v>
      </c>
      <c r="U7" s="28">
        <v>420</v>
      </c>
      <c r="V7" s="28">
        <v>393.73</v>
      </c>
      <c r="W7" s="28">
        <v>249.83</v>
      </c>
      <c r="X7" s="28">
        <v>243.42</v>
      </c>
      <c r="Y7" s="28">
        <v>221.14</v>
      </c>
      <c r="Z7" s="29"/>
      <c r="AA7" s="30">
        <f>IF(SUM(B7:Z7)&lt;&gt;0,AVERAGEIF(B7:Z7,"&lt;&gt;"""),"")</f>
        <v>281.72375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70.086999999999989</v>
      </c>
      <c r="C14" s="57">
        <v>55.116999999999997</v>
      </c>
      <c r="D14" s="57">
        <v>22.719000000000001</v>
      </c>
      <c r="E14" s="57">
        <v>70.096000000000004</v>
      </c>
      <c r="F14" s="57">
        <v>66.704999999999998</v>
      </c>
      <c r="G14" s="57">
        <v>19.050999999999998</v>
      </c>
      <c r="H14" s="57">
        <v>25.696999999999999</v>
      </c>
      <c r="I14" s="57">
        <v>26.425000000000001</v>
      </c>
      <c r="J14" s="57">
        <v>75.36099999999999</v>
      </c>
      <c r="K14" s="57">
        <v>0.36799999999999999</v>
      </c>
      <c r="L14" s="57">
        <v>60.732999999999997</v>
      </c>
      <c r="M14" s="57">
        <v>52.747999999999998</v>
      </c>
      <c r="N14" s="57">
        <v>47.228999999999999</v>
      </c>
      <c r="O14" s="57">
        <v>48.823</v>
      </c>
      <c r="P14" s="57">
        <v>57</v>
      </c>
      <c r="Q14" s="57">
        <v>61.428999999999995</v>
      </c>
      <c r="R14" s="57">
        <v>63.401000000000003</v>
      </c>
      <c r="S14" s="57">
        <v>61.805</v>
      </c>
      <c r="T14" s="57">
        <v>59.841999999999999</v>
      </c>
      <c r="U14" s="57">
        <v>55.13</v>
      </c>
      <c r="V14" s="57">
        <v>53.722999999999999</v>
      </c>
      <c r="W14" s="57">
        <v>18.119</v>
      </c>
      <c r="X14" s="57">
        <v>15.356999999999999</v>
      </c>
      <c r="Y14" s="57">
        <v>13.691000000000001</v>
      </c>
      <c r="Z14" s="58"/>
      <c r="AA14" s="59">
        <f t="shared" si="0"/>
        <v>1100.6559999999997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70.086999999999989</v>
      </c>
      <c r="C16" s="62">
        <f t="shared" ref="C16:Z16" si="1">IF(LEN(C$2)&gt;0,SUM(C10:C15),"")</f>
        <v>55.116999999999997</v>
      </c>
      <c r="D16" s="62">
        <f t="shared" si="1"/>
        <v>22.719000000000001</v>
      </c>
      <c r="E16" s="62">
        <f t="shared" si="1"/>
        <v>70.096000000000004</v>
      </c>
      <c r="F16" s="62">
        <f t="shared" si="1"/>
        <v>66.704999999999998</v>
      </c>
      <c r="G16" s="62">
        <f t="shared" si="1"/>
        <v>19.050999999999998</v>
      </c>
      <c r="H16" s="62">
        <f t="shared" si="1"/>
        <v>25.696999999999999</v>
      </c>
      <c r="I16" s="62">
        <f t="shared" si="1"/>
        <v>26.425000000000001</v>
      </c>
      <c r="J16" s="62">
        <f t="shared" si="1"/>
        <v>75.36099999999999</v>
      </c>
      <c r="K16" s="62">
        <f t="shared" si="1"/>
        <v>0.36799999999999999</v>
      </c>
      <c r="L16" s="62">
        <f t="shared" si="1"/>
        <v>60.732999999999997</v>
      </c>
      <c r="M16" s="62">
        <f t="shared" si="1"/>
        <v>52.747999999999998</v>
      </c>
      <c r="N16" s="62">
        <f t="shared" si="1"/>
        <v>47.228999999999999</v>
      </c>
      <c r="O16" s="62">
        <f t="shared" si="1"/>
        <v>48.823</v>
      </c>
      <c r="P16" s="62">
        <f t="shared" si="1"/>
        <v>57</v>
      </c>
      <c r="Q16" s="62">
        <f t="shared" si="1"/>
        <v>61.428999999999995</v>
      </c>
      <c r="R16" s="62">
        <f t="shared" si="1"/>
        <v>63.401000000000003</v>
      </c>
      <c r="S16" s="62">
        <f t="shared" si="1"/>
        <v>61.805</v>
      </c>
      <c r="T16" s="62">
        <f t="shared" si="1"/>
        <v>59.841999999999999</v>
      </c>
      <c r="U16" s="62">
        <f t="shared" si="1"/>
        <v>55.13</v>
      </c>
      <c r="V16" s="62">
        <f t="shared" si="1"/>
        <v>53.722999999999999</v>
      </c>
      <c r="W16" s="62">
        <f t="shared" si="1"/>
        <v>18.119</v>
      </c>
      <c r="X16" s="62">
        <f t="shared" si="1"/>
        <v>15.356999999999999</v>
      </c>
      <c r="Y16" s="62">
        <f t="shared" si="1"/>
        <v>13.691000000000001</v>
      </c>
      <c r="Z16" s="63" t="str">
        <f t="shared" si="1"/>
        <v/>
      </c>
      <c r="AA16" s="64">
        <f>SUM(AA10:AA15)</f>
        <v>1100.6559999999997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0.124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0.124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0.124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0.124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70.087000000000003</v>
      </c>
      <c r="C29" s="77">
        <v>55.116999999999997</v>
      </c>
      <c r="D29" s="77">
        <v>22.719000000000001</v>
      </c>
      <c r="E29" s="77">
        <v>70.096000000000004</v>
      </c>
      <c r="F29" s="77">
        <v>66.704999999999998</v>
      </c>
      <c r="G29" s="77">
        <v>19.050999999999998</v>
      </c>
      <c r="H29" s="77">
        <v>25.696999999999999</v>
      </c>
      <c r="I29" s="77">
        <v>26.548999999999999</v>
      </c>
      <c r="J29" s="77">
        <v>75.361000000000004</v>
      </c>
      <c r="K29" s="77">
        <v>0.36799999999999999</v>
      </c>
      <c r="L29" s="77">
        <v>60.732999999999997</v>
      </c>
      <c r="M29" s="77">
        <v>52.747999999999998</v>
      </c>
      <c r="N29" s="77">
        <v>47.228999999999999</v>
      </c>
      <c r="O29" s="77">
        <v>48.823</v>
      </c>
      <c r="P29" s="77">
        <v>57</v>
      </c>
      <c r="Q29" s="77">
        <v>61.429000000000002</v>
      </c>
      <c r="R29" s="77">
        <v>63.401000000000003</v>
      </c>
      <c r="S29" s="77">
        <v>61.805</v>
      </c>
      <c r="T29" s="77">
        <v>59.841999999999999</v>
      </c>
      <c r="U29" s="77">
        <v>55.13</v>
      </c>
      <c r="V29" s="77">
        <v>53.722999999999999</v>
      </c>
      <c r="W29" s="77">
        <v>18.119</v>
      </c>
      <c r="X29" s="77">
        <v>15.356999999999999</v>
      </c>
      <c r="Y29" s="77">
        <v>13.691000000000001</v>
      </c>
      <c r="Z29" s="78"/>
      <c r="AA29" s="79">
        <f>SUM(B29:Z29)</f>
        <v>1100.7799999999997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70.087000000000003</v>
      </c>
      <c r="C31" s="62">
        <f t="shared" ref="C31:Z31" si="4">IF(LEN(C$2)&gt;0,SUM(C28:C30),"")</f>
        <v>55.116999999999997</v>
      </c>
      <c r="D31" s="62">
        <f t="shared" si="4"/>
        <v>22.719000000000001</v>
      </c>
      <c r="E31" s="62">
        <f t="shared" si="4"/>
        <v>70.096000000000004</v>
      </c>
      <c r="F31" s="62">
        <f t="shared" si="4"/>
        <v>66.704999999999998</v>
      </c>
      <c r="G31" s="62">
        <f t="shared" si="4"/>
        <v>19.050999999999998</v>
      </c>
      <c r="H31" s="62">
        <f t="shared" si="4"/>
        <v>25.696999999999999</v>
      </c>
      <c r="I31" s="62">
        <f t="shared" si="4"/>
        <v>26.548999999999999</v>
      </c>
      <c r="J31" s="62">
        <f t="shared" si="4"/>
        <v>75.361000000000004</v>
      </c>
      <c r="K31" s="62">
        <f t="shared" si="4"/>
        <v>0.36799999999999999</v>
      </c>
      <c r="L31" s="62">
        <f t="shared" si="4"/>
        <v>60.732999999999997</v>
      </c>
      <c r="M31" s="62">
        <f t="shared" si="4"/>
        <v>52.747999999999998</v>
      </c>
      <c r="N31" s="62">
        <f t="shared" si="4"/>
        <v>47.228999999999999</v>
      </c>
      <c r="O31" s="62">
        <f t="shared" si="4"/>
        <v>48.823</v>
      </c>
      <c r="P31" s="62">
        <f t="shared" si="4"/>
        <v>57</v>
      </c>
      <c r="Q31" s="62">
        <f t="shared" si="4"/>
        <v>61.429000000000002</v>
      </c>
      <c r="R31" s="62">
        <f t="shared" si="4"/>
        <v>63.401000000000003</v>
      </c>
      <c r="S31" s="62">
        <f t="shared" si="4"/>
        <v>61.805</v>
      </c>
      <c r="T31" s="62">
        <f t="shared" si="4"/>
        <v>59.841999999999999</v>
      </c>
      <c r="U31" s="62">
        <f t="shared" si="4"/>
        <v>55.13</v>
      </c>
      <c r="V31" s="62">
        <f t="shared" si="4"/>
        <v>53.722999999999999</v>
      </c>
      <c r="W31" s="62">
        <f t="shared" si="4"/>
        <v>18.119</v>
      </c>
      <c r="X31" s="62">
        <f t="shared" si="4"/>
        <v>15.356999999999999</v>
      </c>
      <c r="Y31" s="62">
        <f t="shared" si="4"/>
        <v>13.691000000000001</v>
      </c>
      <c r="Z31" s="63" t="str">
        <f t="shared" si="4"/>
        <v/>
      </c>
      <c r="AA31" s="64">
        <f>SUM(AA28:AA30)</f>
        <v>1100.7799999999997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31.7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31.7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31.7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31.7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70.086999999999989</v>
      </c>
      <c r="C51" s="88">
        <f t="shared" si="10"/>
        <v>55.116999999999997</v>
      </c>
      <c r="D51" s="88">
        <f t="shared" si="10"/>
        <v>22.719000000000001</v>
      </c>
      <c r="E51" s="88">
        <f t="shared" si="10"/>
        <v>70.096000000000004</v>
      </c>
      <c r="F51" s="88">
        <f t="shared" si="10"/>
        <v>66.704999999999998</v>
      </c>
      <c r="G51" s="88">
        <f t="shared" si="10"/>
        <v>19.050999999999998</v>
      </c>
      <c r="H51" s="88">
        <f t="shared" si="10"/>
        <v>25.696999999999999</v>
      </c>
      <c r="I51" s="88">
        <f t="shared" si="10"/>
        <v>26.548999999999999</v>
      </c>
      <c r="J51" s="88">
        <f t="shared" si="10"/>
        <v>75.36099999999999</v>
      </c>
      <c r="K51" s="88">
        <f t="shared" si="10"/>
        <v>32.067999999999998</v>
      </c>
      <c r="L51" s="88">
        <f t="shared" si="10"/>
        <v>60.732999999999997</v>
      </c>
      <c r="M51" s="88">
        <f t="shared" si="10"/>
        <v>52.747999999999998</v>
      </c>
      <c r="N51" s="88">
        <f t="shared" si="10"/>
        <v>47.228999999999999</v>
      </c>
      <c r="O51" s="88">
        <f t="shared" si="10"/>
        <v>48.823</v>
      </c>
      <c r="P51" s="88">
        <f t="shared" si="10"/>
        <v>57</v>
      </c>
      <c r="Q51" s="88">
        <f t="shared" si="10"/>
        <v>61.428999999999995</v>
      </c>
      <c r="R51" s="88">
        <f t="shared" si="10"/>
        <v>63.401000000000003</v>
      </c>
      <c r="S51" s="88">
        <f t="shared" si="10"/>
        <v>61.805</v>
      </c>
      <c r="T51" s="88">
        <f t="shared" si="10"/>
        <v>59.841999999999999</v>
      </c>
      <c r="U51" s="88">
        <f t="shared" si="10"/>
        <v>55.13</v>
      </c>
      <c r="V51" s="88">
        <f t="shared" si="10"/>
        <v>53.722999999999999</v>
      </c>
      <c r="W51" s="88">
        <f t="shared" si="10"/>
        <v>18.119</v>
      </c>
      <c r="X51" s="88">
        <f t="shared" si="10"/>
        <v>15.356999999999999</v>
      </c>
      <c r="Y51" s="88">
        <f t="shared" si="10"/>
        <v>13.691000000000001</v>
      </c>
      <c r="Z51" s="89" t="str">
        <f t="shared" si="10"/>
        <v/>
      </c>
      <c r="AA51" s="104">
        <f>SUM(B51:Z51)</f>
        <v>1132.4799999999998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70.087000000000003</v>
      </c>
      <c r="C4" s="18">
        <v>55.117000000000004</v>
      </c>
      <c r="D4" s="18">
        <v>22.719000000000001</v>
      </c>
      <c r="E4" s="18">
        <v>70.096000000000004</v>
      </c>
      <c r="F4" s="18">
        <v>66.704999999999998</v>
      </c>
      <c r="G4" s="18">
        <v>19.051000000000002</v>
      </c>
      <c r="H4" s="18">
        <v>25.697000000000003</v>
      </c>
      <c r="I4" s="18">
        <v>26.548999999999999</v>
      </c>
      <c r="J4" s="18">
        <v>75.322000000000003</v>
      </c>
      <c r="K4" s="18">
        <v>32.102000000000004</v>
      </c>
      <c r="L4" s="18">
        <v>60.772000000000006</v>
      </c>
      <c r="M4" s="18">
        <v>52.747999999999998</v>
      </c>
      <c r="N4" s="18">
        <v>47.228999999999999</v>
      </c>
      <c r="O4" s="18">
        <v>48.822999999999993</v>
      </c>
      <c r="P4" s="18">
        <v>57.004999999999995</v>
      </c>
      <c r="Q4" s="18">
        <v>61.420999999999999</v>
      </c>
      <c r="R4" s="18">
        <v>63.44</v>
      </c>
      <c r="S4" s="18">
        <v>61.851999999999997</v>
      </c>
      <c r="T4" s="18">
        <v>59.875</v>
      </c>
      <c r="U4" s="18">
        <v>55.149999999999991</v>
      </c>
      <c r="V4" s="18">
        <v>53.75200000000001</v>
      </c>
      <c r="W4" s="18">
        <v>18.119</v>
      </c>
      <c r="X4" s="18">
        <v>15.357000000000001</v>
      </c>
      <c r="Y4" s="18">
        <v>13.690999999999999</v>
      </c>
      <c r="Z4" s="19"/>
      <c r="AA4" s="20">
        <f>SUM(B4:Z4)</f>
        <v>1132.6789999999999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130.56</v>
      </c>
      <c r="C7" s="28">
        <v>110.3</v>
      </c>
      <c r="D7" s="28">
        <v>53.33</v>
      </c>
      <c r="E7" s="28">
        <v>112.27</v>
      </c>
      <c r="F7" s="28">
        <v>112.5</v>
      </c>
      <c r="G7" s="28">
        <v>191</v>
      </c>
      <c r="H7" s="28">
        <v>230.26</v>
      </c>
      <c r="I7" s="28">
        <v>280.2</v>
      </c>
      <c r="J7" s="28">
        <v>440.6</v>
      </c>
      <c r="K7" s="28">
        <v>301.76</v>
      </c>
      <c r="L7" s="28">
        <v>315.7</v>
      </c>
      <c r="M7" s="28">
        <v>318.19</v>
      </c>
      <c r="N7" s="28">
        <v>303.68</v>
      </c>
      <c r="O7" s="28">
        <v>294.72000000000003</v>
      </c>
      <c r="P7" s="28">
        <v>322.5</v>
      </c>
      <c r="Q7" s="28">
        <v>429</v>
      </c>
      <c r="R7" s="28">
        <v>431.68</v>
      </c>
      <c r="S7" s="28">
        <v>432</v>
      </c>
      <c r="T7" s="28">
        <v>423</v>
      </c>
      <c r="U7" s="28">
        <v>420</v>
      </c>
      <c r="V7" s="28">
        <v>393.73</v>
      </c>
      <c r="W7" s="28">
        <v>249.83</v>
      </c>
      <c r="X7" s="28">
        <v>243.42</v>
      </c>
      <c r="Y7" s="28">
        <v>221.14</v>
      </c>
      <c r="Z7" s="29"/>
      <c r="AA7" s="30">
        <f>IF(SUM(B7:Z7)&lt;&gt;0,AVERAGEIF(B7:Z7,"&lt;&gt;"""),"")</f>
        <v>281.72375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45.8</v>
      </c>
      <c r="C12" s="52">
        <v>33.1</v>
      </c>
      <c r="D12" s="52">
        <v>9.6</v>
      </c>
      <c r="E12" s="52">
        <v>48.5</v>
      </c>
      <c r="F12" s="52">
        <v>43.9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180.9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0.14000000000000001</v>
      </c>
      <c r="E14" s="57"/>
      <c r="F14" s="57"/>
      <c r="G14" s="57"/>
      <c r="H14" s="57">
        <v>1E-3</v>
      </c>
      <c r="I14" s="57">
        <v>0.35599999999999998</v>
      </c>
      <c r="J14" s="57">
        <v>1.4350000000000001</v>
      </c>
      <c r="K14" s="57">
        <v>2.5089999999999999</v>
      </c>
      <c r="L14" s="57">
        <v>2.488</v>
      </c>
      <c r="M14" s="57">
        <v>2.714</v>
      </c>
      <c r="N14" s="57">
        <v>3.746</v>
      </c>
      <c r="O14" s="57">
        <v>3.9860000000000002</v>
      </c>
      <c r="P14" s="57">
        <v>2.6389999999999998</v>
      </c>
      <c r="Q14" s="57">
        <v>0.72399999999999998</v>
      </c>
      <c r="R14" s="57">
        <v>1E-3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20.739000000000001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45.8</v>
      </c>
      <c r="C16" s="62">
        <f t="shared" ref="C16:Z16" si="1">IF(LEN(C$2)&gt;0,SUM(C10:C15),"")</f>
        <v>33.1</v>
      </c>
      <c r="D16" s="62">
        <f t="shared" si="1"/>
        <v>9.74</v>
      </c>
      <c r="E16" s="62">
        <f t="shared" si="1"/>
        <v>48.5</v>
      </c>
      <c r="F16" s="62">
        <f t="shared" si="1"/>
        <v>43.9</v>
      </c>
      <c r="G16" s="62">
        <f t="shared" si="1"/>
        <v>0</v>
      </c>
      <c r="H16" s="62">
        <f t="shared" si="1"/>
        <v>1E-3</v>
      </c>
      <c r="I16" s="62">
        <f t="shared" si="1"/>
        <v>0.35599999999999998</v>
      </c>
      <c r="J16" s="62">
        <f t="shared" si="1"/>
        <v>1.4350000000000001</v>
      </c>
      <c r="K16" s="62">
        <f t="shared" si="1"/>
        <v>2.5089999999999999</v>
      </c>
      <c r="L16" s="62">
        <f t="shared" si="1"/>
        <v>2.488</v>
      </c>
      <c r="M16" s="62">
        <f t="shared" si="1"/>
        <v>2.714</v>
      </c>
      <c r="N16" s="62">
        <f t="shared" si="1"/>
        <v>3.746</v>
      </c>
      <c r="O16" s="62">
        <f t="shared" si="1"/>
        <v>3.9860000000000002</v>
      </c>
      <c r="P16" s="62">
        <f t="shared" si="1"/>
        <v>2.6389999999999998</v>
      </c>
      <c r="Q16" s="62">
        <f t="shared" si="1"/>
        <v>0.72399999999999998</v>
      </c>
      <c r="R16" s="62">
        <f t="shared" si="1"/>
        <v>1E-3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201.63900000000001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4.8219999999999992</v>
      </c>
      <c r="C20" s="77">
        <v>4.7930000000000001</v>
      </c>
      <c r="D20" s="77">
        <v>2.831</v>
      </c>
      <c r="E20" s="77">
        <v>4.907</v>
      </c>
      <c r="F20" s="77">
        <v>5.1530000000000005</v>
      </c>
      <c r="G20" s="77">
        <v>3.9590000000000001</v>
      </c>
      <c r="H20" s="77">
        <v>9.0539999999999985</v>
      </c>
      <c r="I20" s="77">
        <v>9.8349999999999991</v>
      </c>
      <c r="J20" s="77">
        <v>10.684000000000001</v>
      </c>
      <c r="K20" s="77">
        <v>10.816000000000001</v>
      </c>
      <c r="L20" s="77">
        <v>10.759</v>
      </c>
      <c r="M20" s="77">
        <v>20.395000000000003</v>
      </c>
      <c r="N20" s="77">
        <v>22.143000000000001</v>
      </c>
      <c r="O20" s="77">
        <v>25.472000000000001</v>
      </c>
      <c r="P20" s="77">
        <v>33.963000000000001</v>
      </c>
      <c r="Q20" s="77">
        <v>0.99199999999999999</v>
      </c>
      <c r="R20" s="77">
        <v>1.054</v>
      </c>
      <c r="S20" s="77">
        <v>0.996</v>
      </c>
      <c r="T20" s="77">
        <v>1.004</v>
      </c>
      <c r="U20" s="77">
        <v>0.82799999999999996</v>
      </c>
      <c r="V20" s="77">
        <v>0.7</v>
      </c>
      <c r="W20" s="77">
        <v>4.1370000000000005</v>
      </c>
      <c r="X20" s="77">
        <v>0.64400000000000002</v>
      </c>
      <c r="Y20" s="77">
        <v>0.64100000000000001</v>
      </c>
      <c r="Z20" s="78"/>
      <c r="AA20" s="79">
        <f t="shared" si="2"/>
        <v>190.58199999999999</v>
      </c>
    </row>
    <row r="21" spans="1:27" ht="24.95" customHeight="1" x14ac:dyDescent="0.2">
      <c r="A21" s="75" t="s">
        <v>16</v>
      </c>
      <c r="B21" s="80">
        <v>19.465</v>
      </c>
      <c r="C21" s="81">
        <v>17.224</v>
      </c>
      <c r="D21" s="81">
        <v>10.148</v>
      </c>
      <c r="E21" s="81">
        <v>16.689</v>
      </c>
      <c r="F21" s="81">
        <v>17.652000000000001</v>
      </c>
      <c r="G21" s="81">
        <v>15.092000000000001</v>
      </c>
      <c r="H21" s="81">
        <v>16.641999999999999</v>
      </c>
      <c r="I21" s="81">
        <v>16.357999999999997</v>
      </c>
      <c r="J21" s="81">
        <v>17.702999999999999</v>
      </c>
      <c r="K21" s="81">
        <v>18.777000000000001</v>
      </c>
      <c r="L21" s="81">
        <v>20.125</v>
      </c>
      <c r="M21" s="81">
        <v>29.639000000000003</v>
      </c>
      <c r="N21" s="81">
        <v>21.340000000000003</v>
      </c>
      <c r="O21" s="81">
        <v>19.364999999999998</v>
      </c>
      <c r="P21" s="81">
        <v>17.902999999999999</v>
      </c>
      <c r="Q21" s="81">
        <v>9.504999999999999</v>
      </c>
      <c r="R21" s="81">
        <v>11.285</v>
      </c>
      <c r="S21" s="81">
        <v>13.356</v>
      </c>
      <c r="T21" s="81">
        <v>14.471</v>
      </c>
      <c r="U21" s="81">
        <v>16.521999999999998</v>
      </c>
      <c r="V21" s="81">
        <v>15.052</v>
      </c>
      <c r="W21" s="81">
        <v>13.981999999999999</v>
      </c>
      <c r="X21" s="81">
        <v>14.713000000000001</v>
      </c>
      <c r="Y21" s="81">
        <v>13.05</v>
      </c>
      <c r="Z21" s="78"/>
      <c r="AA21" s="79">
        <f t="shared" si="2"/>
        <v>396.05800000000011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24.286999999999999</v>
      </c>
      <c r="C25" s="88">
        <f t="shared" si="3"/>
        <v>22.016999999999999</v>
      </c>
      <c r="D25" s="88">
        <f t="shared" si="3"/>
        <v>12.978999999999999</v>
      </c>
      <c r="E25" s="88">
        <f t="shared" si="3"/>
        <v>21.596</v>
      </c>
      <c r="F25" s="88">
        <f t="shared" si="3"/>
        <v>22.805</v>
      </c>
      <c r="G25" s="88">
        <f t="shared" si="3"/>
        <v>19.051000000000002</v>
      </c>
      <c r="H25" s="88">
        <f t="shared" si="3"/>
        <v>25.695999999999998</v>
      </c>
      <c r="I25" s="88">
        <f t="shared" si="3"/>
        <v>26.192999999999998</v>
      </c>
      <c r="J25" s="88">
        <f t="shared" si="3"/>
        <v>28.387</v>
      </c>
      <c r="K25" s="88">
        <f t="shared" si="3"/>
        <v>29.593000000000004</v>
      </c>
      <c r="L25" s="88">
        <f t="shared" si="3"/>
        <v>30.884</v>
      </c>
      <c r="M25" s="88">
        <f t="shared" si="3"/>
        <v>50.034000000000006</v>
      </c>
      <c r="N25" s="88">
        <f t="shared" si="3"/>
        <v>43.483000000000004</v>
      </c>
      <c r="O25" s="88">
        <f t="shared" si="3"/>
        <v>44.837000000000003</v>
      </c>
      <c r="P25" s="88">
        <f t="shared" si="3"/>
        <v>51.866</v>
      </c>
      <c r="Q25" s="88">
        <f t="shared" si="3"/>
        <v>10.497</v>
      </c>
      <c r="R25" s="88">
        <f t="shared" si="3"/>
        <v>12.339</v>
      </c>
      <c r="S25" s="88">
        <f t="shared" si="3"/>
        <v>14.352</v>
      </c>
      <c r="T25" s="88">
        <f t="shared" si="3"/>
        <v>15.475</v>
      </c>
      <c r="U25" s="88">
        <f t="shared" si="3"/>
        <v>17.349999999999998</v>
      </c>
      <c r="V25" s="88">
        <f t="shared" si="3"/>
        <v>15.751999999999999</v>
      </c>
      <c r="W25" s="88">
        <f t="shared" si="3"/>
        <v>18.119</v>
      </c>
      <c r="X25" s="88">
        <f t="shared" si="3"/>
        <v>15.357000000000001</v>
      </c>
      <c r="Y25" s="88">
        <f t="shared" si="3"/>
        <v>13.691000000000001</v>
      </c>
      <c r="Z25" s="89">
        <f t="shared" si="3"/>
        <v>0</v>
      </c>
      <c r="AA25" s="90">
        <f t="shared" si="3"/>
        <v>586.6400000000001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70.087000000000003</v>
      </c>
      <c r="C29" s="77">
        <v>55.116999999999997</v>
      </c>
      <c r="D29" s="77">
        <v>22.719000000000001</v>
      </c>
      <c r="E29" s="77">
        <v>70.096000000000004</v>
      </c>
      <c r="F29" s="77">
        <v>66.704999999999998</v>
      </c>
      <c r="G29" s="77">
        <v>19.050999999999998</v>
      </c>
      <c r="H29" s="77">
        <v>25.696999999999999</v>
      </c>
      <c r="I29" s="77">
        <v>26.548999999999999</v>
      </c>
      <c r="J29" s="77">
        <v>29.821999999999999</v>
      </c>
      <c r="K29" s="77">
        <v>32.101999999999997</v>
      </c>
      <c r="L29" s="77">
        <v>33.372</v>
      </c>
      <c r="M29" s="77">
        <v>52.747999999999998</v>
      </c>
      <c r="N29" s="77">
        <v>47.228999999999999</v>
      </c>
      <c r="O29" s="77">
        <v>48.823</v>
      </c>
      <c r="P29" s="77">
        <v>54.505000000000003</v>
      </c>
      <c r="Q29" s="77">
        <v>11.221</v>
      </c>
      <c r="R29" s="77">
        <v>12.34</v>
      </c>
      <c r="S29" s="77">
        <v>14.352</v>
      </c>
      <c r="T29" s="77">
        <v>15.475</v>
      </c>
      <c r="U29" s="77">
        <v>17.350000000000001</v>
      </c>
      <c r="V29" s="77">
        <v>15.752000000000001</v>
      </c>
      <c r="W29" s="77">
        <v>18.119</v>
      </c>
      <c r="X29" s="77">
        <v>15.356999999999999</v>
      </c>
      <c r="Y29" s="77">
        <v>13.691000000000001</v>
      </c>
      <c r="Z29" s="78"/>
      <c r="AA29" s="79">
        <f>SUM(B29:Z29)</f>
        <v>788.279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70.087000000000003</v>
      </c>
      <c r="C31" s="62">
        <f t="shared" si="4"/>
        <v>55.116999999999997</v>
      </c>
      <c r="D31" s="62">
        <f t="shared" si="4"/>
        <v>22.719000000000001</v>
      </c>
      <c r="E31" s="62">
        <f t="shared" si="4"/>
        <v>70.096000000000004</v>
      </c>
      <c r="F31" s="62">
        <f t="shared" si="4"/>
        <v>66.704999999999998</v>
      </c>
      <c r="G31" s="62">
        <f t="shared" si="4"/>
        <v>19.050999999999998</v>
      </c>
      <c r="H31" s="62">
        <f t="shared" si="4"/>
        <v>25.696999999999999</v>
      </c>
      <c r="I31" s="62">
        <f t="shared" si="4"/>
        <v>26.548999999999999</v>
      </c>
      <c r="J31" s="62">
        <f t="shared" si="4"/>
        <v>29.821999999999999</v>
      </c>
      <c r="K31" s="62">
        <f t="shared" si="4"/>
        <v>32.101999999999997</v>
      </c>
      <c r="L31" s="62">
        <f t="shared" si="4"/>
        <v>33.372</v>
      </c>
      <c r="M31" s="62">
        <f t="shared" si="4"/>
        <v>52.747999999999998</v>
      </c>
      <c r="N31" s="62">
        <f t="shared" si="4"/>
        <v>47.228999999999999</v>
      </c>
      <c r="O31" s="62">
        <f t="shared" si="4"/>
        <v>48.823</v>
      </c>
      <c r="P31" s="62">
        <f t="shared" si="4"/>
        <v>54.505000000000003</v>
      </c>
      <c r="Q31" s="62">
        <f t="shared" si="4"/>
        <v>11.221</v>
      </c>
      <c r="R31" s="62">
        <f t="shared" si="4"/>
        <v>12.34</v>
      </c>
      <c r="S31" s="62">
        <f t="shared" si="4"/>
        <v>14.352</v>
      </c>
      <c r="T31" s="62">
        <f t="shared" si="4"/>
        <v>15.475</v>
      </c>
      <c r="U31" s="62">
        <f t="shared" si="4"/>
        <v>17.350000000000001</v>
      </c>
      <c r="V31" s="62">
        <f t="shared" si="4"/>
        <v>15.752000000000001</v>
      </c>
      <c r="W31" s="62">
        <f t="shared" si="4"/>
        <v>18.119</v>
      </c>
      <c r="X31" s="62">
        <f t="shared" si="4"/>
        <v>15.356999999999999</v>
      </c>
      <c r="Y31" s="62">
        <f t="shared" si="4"/>
        <v>13.691000000000001</v>
      </c>
      <c r="Z31" s="63">
        <f t="shared" si="4"/>
        <v>0</v>
      </c>
      <c r="AA31" s="64">
        <f t="shared" si="4"/>
        <v>788.279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45.5</v>
      </c>
      <c r="K38" s="99"/>
      <c r="L38" s="99">
        <v>27.4</v>
      </c>
      <c r="M38" s="99"/>
      <c r="N38" s="99"/>
      <c r="O38" s="99"/>
      <c r="P38" s="99">
        <v>2.5</v>
      </c>
      <c r="Q38" s="99">
        <v>50.2</v>
      </c>
      <c r="R38" s="99">
        <v>51.1</v>
      </c>
      <c r="S38" s="99">
        <v>47.5</v>
      </c>
      <c r="T38" s="99">
        <v>44.4</v>
      </c>
      <c r="U38" s="99">
        <v>37.799999999999997</v>
      </c>
      <c r="V38" s="99">
        <v>38</v>
      </c>
      <c r="W38" s="99"/>
      <c r="X38" s="99"/>
      <c r="Y38" s="99"/>
      <c r="Z38" s="100"/>
      <c r="AA38" s="79">
        <f t="shared" si="5"/>
        <v>344.40000000000003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45.5</v>
      </c>
      <c r="K39" s="88">
        <f t="shared" si="6"/>
        <v>0</v>
      </c>
      <c r="L39" s="88">
        <f t="shared" si="6"/>
        <v>27.4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2.5</v>
      </c>
      <c r="Q39" s="88">
        <f t="shared" si="6"/>
        <v>50.2</v>
      </c>
      <c r="R39" s="88">
        <f t="shared" si="6"/>
        <v>51.1</v>
      </c>
      <c r="S39" s="88">
        <f t="shared" si="6"/>
        <v>47.5</v>
      </c>
      <c r="T39" s="88">
        <f t="shared" si="6"/>
        <v>44.4</v>
      </c>
      <c r="U39" s="88">
        <f t="shared" si="6"/>
        <v>37.799999999999997</v>
      </c>
      <c r="V39" s="88">
        <f t="shared" si="6"/>
        <v>38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344.40000000000003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45.5</v>
      </c>
      <c r="K46" s="99"/>
      <c r="L46" s="99">
        <v>27.4</v>
      </c>
      <c r="M46" s="99"/>
      <c r="N46" s="99"/>
      <c r="O46" s="99"/>
      <c r="P46" s="99">
        <v>2.5</v>
      </c>
      <c r="Q46" s="99">
        <v>50.2</v>
      </c>
      <c r="R46" s="99">
        <v>51.1</v>
      </c>
      <c r="S46" s="99">
        <v>47.5</v>
      </c>
      <c r="T46" s="99">
        <v>44.4</v>
      </c>
      <c r="U46" s="99">
        <v>37.799999999999997</v>
      </c>
      <c r="V46" s="99">
        <v>38</v>
      </c>
      <c r="W46" s="99"/>
      <c r="X46" s="99"/>
      <c r="Y46" s="99"/>
      <c r="Z46" s="100"/>
      <c r="AA46" s="79">
        <f t="shared" si="7"/>
        <v>344.40000000000003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45.5</v>
      </c>
      <c r="K48" s="88">
        <f t="shared" si="8"/>
        <v>0</v>
      </c>
      <c r="L48" s="88">
        <f t="shared" si="8"/>
        <v>27.4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2.5</v>
      </c>
      <c r="Q48" s="88">
        <f t="shared" si="8"/>
        <v>50.2</v>
      </c>
      <c r="R48" s="88">
        <f t="shared" si="8"/>
        <v>51.1</v>
      </c>
      <c r="S48" s="88">
        <f t="shared" si="8"/>
        <v>47.5</v>
      </c>
      <c r="T48" s="88">
        <f t="shared" si="8"/>
        <v>44.4</v>
      </c>
      <c r="U48" s="88">
        <f t="shared" si="8"/>
        <v>37.799999999999997</v>
      </c>
      <c r="V48" s="88">
        <f t="shared" si="8"/>
        <v>38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344.40000000000003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70.086999999999989</v>
      </c>
      <c r="C51" s="88">
        <f t="shared" si="10"/>
        <v>55.117000000000004</v>
      </c>
      <c r="D51" s="88">
        <f t="shared" si="10"/>
        <v>22.719000000000001</v>
      </c>
      <c r="E51" s="88">
        <f t="shared" si="10"/>
        <v>70.096000000000004</v>
      </c>
      <c r="F51" s="88">
        <f t="shared" si="10"/>
        <v>66.704999999999998</v>
      </c>
      <c r="G51" s="88">
        <f t="shared" si="10"/>
        <v>19.051000000000002</v>
      </c>
      <c r="H51" s="88">
        <f t="shared" si="10"/>
        <v>25.696999999999999</v>
      </c>
      <c r="I51" s="88">
        <f t="shared" si="10"/>
        <v>26.548999999999999</v>
      </c>
      <c r="J51" s="88">
        <f t="shared" si="10"/>
        <v>75.322000000000003</v>
      </c>
      <c r="K51" s="88">
        <f t="shared" si="10"/>
        <v>32.102000000000004</v>
      </c>
      <c r="L51" s="88">
        <f t="shared" si="10"/>
        <v>60.771999999999998</v>
      </c>
      <c r="M51" s="88">
        <f t="shared" si="10"/>
        <v>52.748000000000005</v>
      </c>
      <c r="N51" s="88">
        <f t="shared" si="10"/>
        <v>47.229000000000006</v>
      </c>
      <c r="O51" s="88">
        <f t="shared" si="10"/>
        <v>48.823</v>
      </c>
      <c r="P51" s="88">
        <f t="shared" si="10"/>
        <v>57.005000000000003</v>
      </c>
      <c r="Q51" s="88">
        <f t="shared" si="10"/>
        <v>61.421000000000006</v>
      </c>
      <c r="R51" s="88">
        <f t="shared" si="10"/>
        <v>63.44</v>
      </c>
      <c r="S51" s="88">
        <f t="shared" si="10"/>
        <v>61.852000000000004</v>
      </c>
      <c r="T51" s="88">
        <f t="shared" si="10"/>
        <v>59.875</v>
      </c>
      <c r="U51" s="88">
        <f t="shared" si="10"/>
        <v>55.149999999999991</v>
      </c>
      <c r="V51" s="88">
        <f t="shared" si="10"/>
        <v>53.751999999999995</v>
      </c>
      <c r="W51" s="88">
        <f t="shared" si="10"/>
        <v>18.119</v>
      </c>
      <c r="X51" s="88">
        <f t="shared" si="10"/>
        <v>15.357000000000001</v>
      </c>
      <c r="Y51" s="88">
        <f t="shared" si="10"/>
        <v>13.691000000000001</v>
      </c>
      <c r="Z51" s="89">
        <f t="shared" si="10"/>
        <v>0</v>
      </c>
      <c r="AA51" s="104">
        <f>SUM(B51:Z51)</f>
        <v>1132.6789999999999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45.5</v>
      </c>
      <c r="K4" s="18">
        <v>-31.7</v>
      </c>
      <c r="L4" s="18">
        <v>27.4</v>
      </c>
      <c r="M4" s="18"/>
      <c r="N4" s="18"/>
      <c r="O4" s="18"/>
      <c r="P4" s="18">
        <v>2.5</v>
      </c>
      <c r="Q4" s="18">
        <v>50.2</v>
      </c>
      <c r="R4" s="18">
        <v>51.1</v>
      </c>
      <c r="S4" s="18">
        <v>47.5</v>
      </c>
      <c r="T4" s="18">
        <v>44.4</v>
      </c>
      <c r="U4" s="18">
        <v>37.799999999999997</v>
      </c>
      <c r="V4" s="18">
        <v>38</v>
      </c>
      <c r="W4" s="18"/>
      <c r="X4" s="18"/>
      <c r="Y4" s="18"/>
      <c r="Z4" s="19"/>
      <c r="AA4" s="111">
        <f>SUM(B4:Z4)</f>
        <v>312.7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130.56</v>
      </c>
      <c r="C7" s="117">
        <v>110.3</v>
      </c>
      <c r="D7" s="117">
        <v>53.33</v>
      </c>
      <c r="E7" s="117">
        <v>112.27</v>
      </c>
      <c r="F7" s="117">
        <v>112.5</v>
      </c>
      <c r="G7" s="117">
        <v>191</v>
      </c>
      <c r="H7" s="117">
        <v>230.26</v>
      </c>
      <c r="I7" s="117">
        <v>280.2</v>
      </c>
      <c r="J7" s="117">
        <v>440.6</v>
      </c>
      <c r="K7" s="117">
        <v>301.76</v>
      </c>
      <c r="L7" s="117">
        <v>315.7</v>
      </c>
      <c r="M7" s="117">
        <v>318.19</v>
      </c>
      <c r="N7" s="117">
        <v>303.68</v>
      </c>
      <c r="O7" s="117">
        <v>294.72000000000003</v>
      </c>
      <c r="P7" s="117">
        <v>322.5</v>
      </c>
      <c r="Q7" s="117">
        <v>429</v>
      </c>
      <c r="R7" s="117">
        <v>431.68</v>
      </c>
      <c r="S7" s="117">
        <v>432</v>
      </c>
      <c r="T7" s="117">
        <v>423</v>
      </c>
      <c r="U7" s="117">
        <v>420</v>
      </c>
      <c r="V7" s="117">
        <v>393.73</v>
      </c>
      <c r="W7" s="117">
        <v>249.83</v>
      </c>
      <c r="X7" s="117">
        <v>243.42</v>
      </c>
      <c r="Y7" s="117">
        <v>221.14</v>
      </c>
      <c r="Z7" s="118"/>
      <c r="AA7" s="119">
        <f>IF(SUM(B7:Z7)&lt;&gt;0,AVERAGEIF(B7:Z7,"&lt;&gt;"""),"")</f>
        <v>281.72375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31.7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31.7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45.5</v>
      </c>
      <c r="K23" s="133"/>
      <c r="L23" s="133">
        <v>27.4</v>
      </c>
      <c r="M23" s="133"/>
      <c r="N23" s="133"/>
      <c r="O23" s="133"/>
      <c r="P23" s="133">
        <v>2.5</v>
      </c>
      <c r="Q23" s="133">
        <v>50.2</v>
      </c>
      <c r="R23" s="133">
        <v>51.1</v>
      </c>
      <c r="S23" s="133">
        <v>47.5</v>
      </c>
      <c r="T23" s="133">
        <v>44.4</v>
      </c>
      <c r="U23" s="133">
        <v>37.799999999999997</v>
      </c>
      <c r="V23" s="133">
        <v>38</v>
      </c>
      <c r="W23" s="133"/>
      <c r="X23" s="133"/>
      <c r="Y23" s="133"/>
      <c r="Z23" s="131"/>
      <c r="AA23" s="132">
        <f t="shared" si="2"/>
        <v>344.40000000000003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45.5</v>
      </c>
      <c r="K24" s="135">
        <f t="shared" si="3"/>
        <v>0</v>
      </c>
      <c r="L24" s="135">
        <f t="shared" si="3"/>
        <v>27.4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2.5</v>
      </c>
      <c r="Q24" s="135">
        <f t="shared" si="3"/>
        <v>50.2</v>
      </c>
      <c r="R24" s="135">
        <f t="shared" si="3"/>
        <v>51.1</v>
      </c>
      <c r="S24" s="135">
        <f t="shared" si="3"/>
        <v>47.5</v>
      </c>
      <c r="T24" s="135">
        <f t="shared" si="3"/>
        <v>44.4</v>
      </c>
      <c r="U24" s="135">
        <f t="shared" si="3"/>
        <v>37.799999999999997</v>
      </c>
      <c r="V24" s="135">
        <f t="shared" si="3"/>
        <v>38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344.40000000000003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2022-12-04T21:33:00Z</dcterms:created>
  <dcterms:modified xsi:type="dcterms:W3CDTF">2022-12-04T21:33:01Z</dcterms:modified>
</cp:coreProperties>
</file>