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<sst xmlns="http://schemas.openxmlformats.org/spreadsheetml/2006/main" count="117" uniqueCount="53">
  <si>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03/12/2022 23:30:32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</si>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</sst>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28.004999999999999</c:v>
                </c:pt>
                <c:pt idx="14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6.9</c:v>
                </c:pt>
                <c:pt idx="1">
                  <c:v>0</c:v>
                </c:pt>
                <c:pt idx="2">
                  <c:v>0</c:v>
                </c:pt>
                <c:pt idx="3">
                  <c:v>0.6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19.838000000000001</c:v>
                </c:pt>
                <c:pt idx="1">
                  <c:v>12.920999999999999</c:v>
                </c:pt>
                <c:pt idx="2">
                  <c:v>16.498000000000001</c:v>
                </c:pt>
                <c:pt idx="3">
                  <c:v>13.741</c:v>
                </c:pt>
                <c:pt idx="4">
                  <c:v>19.151</c:v>
                </c:pt>
                <c:pt idx="5">
                  <c:v>26.86</c:v>
                </c:pt>
                <c:pt idx="6">
                  <c:v>28.268999999999995</c:v>
                </c:pt>
                <c:pt idx="7">
                  <c:v>24.451000000000001</c:v>
                </c:pt>
                <c:pt idx="8">
                  <c:v>23.87</c:v>
                </c:pt>
                <c:pt idx="9">
                  <c:v>26.396000000000001</c:v>
                </c:pt>
                <c:pt idx="10">
                  <c:v>49.012</c:v>
                </c:pt>
                <c:pt idx="11">
                  <c:v>48.732999999999997</c:v>
                </c:pt>
                <c:pt idx="12">
                  <c:v>52.548000000000002</c:v>
                </c:pt>
                <c:pt idx="13">
                  <c:v>57.672000000000004</c:v>
                </c:pt>
                <c:pt idx="14">
                  <c:v>43.023000000000003</c:v>
                </c:pt>
                <c:pt idx="15">
                  <c:v>12.481</c:v>
                </c:pt>
                <c:pt idx="16">
                  <c:v>28.16</c:v>
                </c:pt>
                <c:pt idx="17">
                  <c:v>40.021999999999998</c:v>
                </c:pt>
                <c:pt idx="18">
                  <c:v>20.729999999999997</c:v>
                </c:pt>
                <c:pt idx="19">
                  <c:v>46.146999999999998</c:v>
                </c:pt>
                <c:pt idx="20">
                  <c:v>19.204000000000001</c:v>
                </c:pt>
                <c:pt idx="21">
                  <c:v>26.715</c:v>
                </c:pt>
                <c:pt idx="22">
                  <c:v>28.969000000000001</c:v>
                </c:pt>
                <c:pt idx="23">
                  <c:v>24.729000000000003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5023464"/>
        <c:axId val="4450238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26.687999999999999</c:v>
                </c:pt>
                <c:pt idx="1">
                  <c:v>16.960999999999999</c:v>
                </c:pt>
                <c:pt idx="2">
                  <c:v>16.497999999999998</c:v>
                </c:pt>
                <c:pt idx="3">
                  <c:v>14.318999999999999</c:v>
                </c:pt>
                <c:pt idx="4">
                  <c:v>19.170000000000002</c:v>
                </c:pt>
                <c:pt idx="5">
                  <c:v>26.864999999999998</c:v>
                </c:pt>
                <c:pt idx="6">
                  <c:v>28.273</c:v>
                </c:pt>
                <c:pt idx="7">
                  <c:v>24.451000000000001</c:v>
                </c:pt>
                <c:pt idx="8">
                  <c:v>23.87</c:v>
                </c:pt>
                <c:pt idx="9">
                  <c:v>26.396000000000001</c:v>
                </c:pt>
                <c:pt idx="10">
                  <c:v>49.726000000000006</c:v>
                </c:pt>
                <c:pt idx="11">
                  <c:v>48.763999999999996</c:v>
                </c:pt>
                <c:pt idx="12">
                  <c:v>80.572999999999993</c:v>
                </c:pt>
                <c:pt idx="13">
                  <c:v>57.704000000000001</c:v>
                </c:pt>
                <c:pt idx="14">
                  <c:v>72.978000000000009</c:v>
                </c:pt>
                <c:pt idx="15">
                  <c:v>12.481000000000002</c:v>
                </c:pt>
                <c:pt idx="16">
                  <c:v>28.16</c:v>
                </c:pt>
                <c:pt idx="17">
                  <c:v>40.021999999999991</c:v>
                </c:pt>
                <c:pt idx="18">
                  <c:v>20.73</c:v>
                </c:pt>
                <c:pt idx="19">
                  <c:v>46.589999999999996</c:v>
                </c:pt>
                <c:pt idx="20">
                  <c:v>19.204000000000001</c:v>
                </c:pt>
                <c:pt idx="21">
                  <c:v>26.714999999999996</c:v>
                </c:pt>
                <c:pt idx="22">
                  <c:v>28.969000000000001</c:v>
                </c:pt>
                <c:pt idx="23">
                  <c:v>24.728999999999996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5023464"/>
        <c:axId val="4450238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264</c:v>
                </c:pt>
                <c:pt idx="1">
                  <c:v>213.56</c:v>
                </c:pt>
                <c:pt idx="2">
                  <c:v>210.08</c:v>
                </c:pt>
                <c:pt idx="3">
                  <c:v>217</c:v>
                </c:pt>
                <c:pt idx="4">
                  <c:v>217.81</c:v>
                </c:pt>
                <c:pt idx="5">
                  <c:v>216.4</c:v>
                </c:pt>
                <c:pt idx="6">
                  <c:v>231.99</c:v>
                </c:pt>
                <c:pt idx="7">
                  <c:v>184.36</c:v>
                </c:pt>
                <c:pt idx="8">
                  <c:v>195.91</c:v>
                </c:pt>
                <c:pt idx="9">
                  <c:v>218.57</c:v>
                </c:pt>
                <c:pt idx="10">
                  <c:v>290.2</c:v>
                </c:pt>
                <c:pt idx="11">
                  <c:v>294.56</c:v>
                </c:pt>
                <c:pt idx="12">
                  <c:v>303</c:v>
                </c:pt>
                <c:pt idx="13">
                  <c:v>297.39999999999998</c:v>
                </c:pt>
                <c:pt idx="14">
                  <c:v>305.51</c:v>
                </c:pt>
                <c:pt idx="15">
                  <c:v>231.18</c:v>
                </c:pt>
                <c:pt idx="16">
                  <c:v>364.98</c:v>
                </c:pt>
                <c:pt idx="17">
                  <c:v>351.48</c:v>
                </c:pt>
                <c:pt idx="18">
                  <c:v>240.86</c:v>
                </c:pt>
                <c:pt idx="19">
                  <c:v>329.18</c:v>
                </c:pt>
                <c:pt idx="20">
                  <c:v>224.39</c:v>
                </c:pt>
                <c:pt idx="21">
                  <c:v>213.35</c:v>
                </c:pt>
                <c:pt idx="22">
                  <c:v>201.75</c:v>
                </c:pt>
                <c:pt idx="23">
                  <c:v>186.98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5024640"/>
        <c:axId val="445024248"/>
      </c:lineChart>
      <c:catAx>
        <c:axId val="4450234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5023856"/>
        <c:crosses val="autoZero"/>
        <c:auto val="1"/>
        <c:lblAlgn val="ctr"/>
        <c:lblOffset val="100"/>
        <c:noMultiLvlLbl val="0"/>
      </c:catAx>
      <c:valAx>
        <c:axId val="445023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5023464"/>
        <c:crosses val="autoZero"/>
        <c:crossBetween val="between"/>
      </c:valAx>
      <c:valAx>
        <c:axId val="4450242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5024640"/>
        <c:crosses val="max"/>
        <c:crossBetween val="between"/>
      </c:valAx>
      <c:catAx>
        <c:axId val="4450246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5024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26.738</v>
      </c>
      <c r="C4" s="18">
        <v>16.960999999999999</v>
      </c>
      <c r="D4" s="18">
        <v>16.498000000000001</v>
      </c>
      <c r="E4" s="18">
        <v>14.340999999999999</v>
      </c>
      <c r="F4" s="18">
        <v>19.151</v>
      </c>
      <c r="G4" s="18">
        <v>26.86</v>
      </c>
      <c r="H4" s="18">
        <v>28.268999999999995</v>
      </c>
      <c r="I4" s="18">
        <v>24.451000000000001</v>
      </c>
      <c r="J4" s="18">
        <v>23.87</v>
      </c>
      <c r="K4" s="18">
        <v>26.396000000000001</v>
      </c>
      <c r="L4" s="18">
        <v>49.721000000000004</v>
      </c>
      <c r="M4" s="18">
        <v>48.732999999999997</v>
      </c>
      <c r="N4" s="18">
        <v>80.552999999999997</v>
      </c>
      <c r="O4" s="18">
        <v>57.672000000000004</v>
      </c>
      <c r="P4" s="18">
        <v>73.022999999999996</v>
      </c>
      <c r="Q4" s="18">
        <v>12.481</v>
      </c>
      <c r="R4" s="18">
        <v>28.16</v>
      </c>
      <c r="S4" s="18">
        <v>40.021999999999998</v>
      </c>
      <c r="T4" s="18">
        <v>20.729999999999997</v>
      </c>
      <c r="U4" s="18">
        <v>46.589999999999996</v>
      </c>
      <c r="V4" s="18">
        <v>19.204000000000001</v>
      </c>
      <c r="W4" s="18">
        <v>26.715</v>
      </c>
      <c r="X4" s="18">
        <v>28.969000000000001</v>
      </c>
      <c r="Y4" s="18">
        <v>24.729000000000003</v>
      </c>
      <c r="Z4" s="19"/>
      <c r="AA4" s="20">
        <f>SUM(B4:Z4)</f>
        <v>780.8370000000001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264</v>
      </c>
      <c r="C7" s="28">
        <v>213.56</v>
      </c>
      <c r="D7" s="28">
        <v>210.08</v>
      </c>
      <c r="E7" s="28">
        <v>217</v>
      </c>
      <c r="F7" s="28">
        <v>217.81</v>
      </c>
      <c r="G7" s="28">
        <v>216.4</v>
      </c>
      <c r="H7" s="28">
        <v>231.99</v>
      </c>
      <c r="I7" s="28">
        <v>184.36</v>
      </c>
      <c r="J7" s="28">
        <v>195.91</v>
      </c>
      <c r="K7" s="28">
        <v>218.57</v>
      </c>
      <c r="L7" s="28">
        <v>290.2</v>
      </c>
      <c r="M7" s="28">
        <v>294.56</v>
      </c>
      <c r="N7" s="28">
        <v>303</v>
      </c>
      <c r="O7" s="28">
        <v>297.39999999999998</v>
      </c>
      <c r="P7" s="28">
        <v>305.51</v>
      </c>
      <c r="Q7" s="28">
        <v>231.18</v>
      </c>
      <c r="R7" s="28">
        <v>364.98</v>
      </c>
      <c r="S7" s="28">
        <v>351.48</v>
      </c>
      <c r="T7" s="28">
        <v>240.86</v>
      </c>
      <c r="U7" s="28">
        <v>329.18</v>
      </c>
      <c r="V7" s="28">
        <v>224.39</v>
      </c>
      <c r="W7" s="28">
        <v>213.35</v>
      </c>
      <c r="X7" s="28">
        <v>201.75</v>
      </c>
      <c r="Y7" s="28">
        <v>186.98</v>
      </c>
      <c r="Z7" s="29"/>
      <c r="AA7" s="30">
        <f>IF(SUM(B7:Z7)&lt;&gt;0,AVERAGEIF(B7:Z7,"&lt;&gt;"""),"")</f>
        <v>250.1875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28.004999999999999</v>
      </c>
      <c r="O12" s="52"/>
      <c r="P12" s="52">
        <v>30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58.004999999999995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19.838000000000001</v>
      </c>
      <c r="C14" s="57">
        <v>12.920999999999999</v>
      </c>
      <c r="D14" s="57">
        <v>16.498000000000001</v>
      </c>
      <c r="E14" s="57">
        <v>13.741</v>
      </c>
      <c r="F14" s="57">
        <v>19.151</v>
      </c>
      <c r="G14" s="57">
        <v>26.86</v>
      </c>
      <c r="H14" s="57">
        <v>28.268999999999995</v>
      </c>
      <c r="I14" s="57">
        <v>24.451000000000001</v>
      </c>
      <c r="J14" s="57">
        <v>23.87</v>
      </c>
      <c r="K14" s="57">
        <v>26.396000000000001</v>
      </c>
      <c r="L14" s="57">
        <v>49.012</v>
      </c>
      <c r="M14" s="57">
        <v>48.732999999999997</v>
      </c>
      <c r="N14" s="57">
        <v>52.548000000000002</v>
      </c>
      <c r="O14" s="57">
        <v>57.672000000000004</v>
      </c>
      <c r="P14" s="57">
        <v>43.023000000000003</v>
      </c>
      <c r="Q14" s="57">
        <v>12.481</v>
      </c>
      <c r="R14" s="57">
        <v>28.16</v>
      </c>
      <c r="S14" s="57">
        <v>40.021999999999998</v>
      </c>
      <c r="T14" s="57">
        <v>20.729999999999997</v>
      </c>
      <c r="U14" s="57">
        <v>46.146999999999998</v>
      </c>
      <c r="V14" s="57">
        <v>19.204000000000001</v>
      </c>
      <c r="W14" s="57">
        <v>26.715</v>
      </c>
      <c r="X14" s="57">
        <v>28.969000000000001</v>
      </c>
      <c r="Y14" s="57">
        <v>24.729000000000003</v>
      </c>
      <c r="Z14" s="58"/>
      <c r="AA14" s="59">
        <f t="shared" si="0"/>
        <v>710.14000000000021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19.838000000000001</v>
      </c>
      <c r="C16" s="62">
        <f t="shared" ref="C16:Z16" si="1">IF(LEN(C$2)&gt;0,SUM(C10:C15),"")</f>
        <v>12.920999999999999</v>
      </c>
      <c r="D16" s="62">
        <f t="shared" si="1"/>
        <v>16.498000000000001</v>
      </c>
      <c r="E16" s="62">
        <f t="shared" si="1"/>
        <v>13.741</v>
      </c>
      <c r="F16" s="62">
        <f t="shared" si="1"/>
        <v>19.151</v>
      </c>
      <c r="G16" s="62">
        <f t="shared" si="1"/>
        <v>26.86</v>
      </c>
      <c r="H16" s="62">
        <f t="shared" si="1"/>
        <v>28.268999999999995</v>
      </c>
      <c r="I16" s="62">
        <f t="shared" si="1"/>
        <v>24.451000000000001</v>
      </c>
      <c r="J16" s="62">
        <f t="shared" si="1"/>
        <v>23.87</v>
      </c>
      <c r="K16" s="62">
        <f t="shared" si="1"/>
        <v>26.396000000000001</v>
      </c>
      <c r="L16" s="62">
        <f t="shared" si="1"/>
        <v>49.012</v>
      </c>
      <c r="M16" s="62">
        <f t="shared" si="1"/>
        <v>48.732999999999997</v>
      </c>
      <c r="N16" s="62">
        <f t="shared" si="1"/>
        <v>80.552999999999997</v>
      </c>
      <c r="O16" s="62">
        <f t="shared" si="1"/>
        <v>57.672000000000004</v>
      </c>
      <c r="P16" s="62">
        <f t="shared" si="1"/>
        <v>73.022999999999996</v>
      </c>
      <c r="Q16" s="62">
        <f t="shared" si="1"/>
        <v>12.481</v>
      </c>
      <c r="R16" s="62">
        <f t="shared" si="1"/>
        <v>28.16</v>
      </c>
      <c r="S16" s="62">
        <f t="shared" si="1"/>
        <v>40.021999999999998</v>
      </c>
      <c r="T16" s="62">
        <f t="shared" si="1"/>
        <v>20.729999999999997</v>
      </c>
      <c r="U16" s="62">
        <f t="shared" si="1"/>
        <v>46.146999999999998</v>
      </c>
      <c r="V16" s="62">
        <f t="shared" si="1"/>
        <v>19.204000000000001</v>
      </c>
      <c r="W16" s="62">
        <f t="shared" si="1"/>
        <v>26.715</v>
      </c>
      <c r="X16" s="62">
        <f t="shared" si="1"/>
        <v>28.969000000000001</v>
      </c>
      <c r="Y16" s="62">
        <f t="shared" si="1"/>
        <v>24.729000000000003</v>
      </c>
      <c r="Z16" s="63" t="str">
        <f t="shared" si="1"/>
        <v/>
      </c>
      <c r="AA16" s="64">
        <f>SUM(AA10:AA15)</f>
        <v>768.14500000000021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4.04</v>
      </c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4.04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>
        <v>0.70900000000000007</v>
      </c>
      <c r="M21" s="81"/>
      <c r="N21" s="81"/>
      <c r="O21" s="81"/>
      <c r="P21" s="81"/>
      <c r="Q21" s="81"/>
      <c r="R21" s="81"/>
      <c r="S21" s="81"/>
      <c r="T21" s="81"/>
      <c r="U21" s="81">
        <v>0.443</v>
      </c>
      <c r="V21" s="81"/>
      <c r="W21" s="81"/>
      <c r="X21" s="81"/>
      <c r="Y21" s="81"/>
      <c r="Z21" s="78"/>
      <c r="AA21" s="79">
        <f t="shared" si="2"/>
        <v>1.1520000000000001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4.04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0.70900000000000007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0.443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5.1920000000000002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19.838000000000001</v>
      </c>
      <c r="C29" s="77">
        <v>16.960999999999999</v>
      </c>
      <c r="D29" s="77">
        <v>16.498000000000001</v>
      </c>
      <c r="E29" s="77">
        <v>13.741</v>
      </c>
      <c r="F29" s="77">
        <v>19.151</v>
      </c>
      <c r="G29" s="77">
        <v>26.86</v>
      </c>
      <c r="H29" s="77">
        <v>28.268999999999998</v>
      </c>
      <c r="I29" s="77">
        <v>24.451000000000001</v>
      </c>
      <c r="J29" s="77">
        <v>23.87</v>
      </c>
      <c r="K29" s="77">
        <v>26.396000000000001</v>
      </c>
      <c r="L29" s="77">
        <v>49.720999999999997</v>
      </c>
      <c r="M29" s="77">
        <v>48.732999999999997</v>
      </c>
      <c r="N29" s="77">
        <v>80.552999999999997</v>
      </c>
      <c r="O29" s="77">
        <v>57.671999999999997</v>
      </c>
      <c r="P29" s="77">
        <v>73.022999999999996</v>
      </c>
      <c r="Q29" s="77">
        <v>12.481</v>
      </c>
      <c r="R29" s="77">
        <v>28.16</v>
      </c>
      <c r="S29" s="77">
        <v>40.021999999999998</v>
      </c>
      <c r="T29" s="77">
        <v>20.73</v>
      </c>
      <c r="U29" s="77">
        <v>46.59</v>
      </c>
      <c r="V29" s="77">
        <v>19.204000000000001</v>
      </c>
      <c r="W29" s="77">
        <v>26.715</v>
      </c>
      <c r="X29" s="77">
        <v>28.969000000000001</v>
      </c>
      <c r="Y29" s="77">
        <v>24.728999999999999</v>
      </c>
      <c r="Z29" s="78"/>
      <c r="AA29" s="79">
        <f>SUM(B29:Z29)</f>
        <v>773.3370000000001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19.838000000000001</v>
      </c>
      <c r="C31" s="62">
        <f t="shared" ref="C31:Z31" si="4">IF(LEN(C$2)&gt;0,SUM(C28:C30),"")</f>
        <v>16.960999999999999</v>
      </c>
      <c r="D31" s="62">
        <f t="shared" si="4"/>
        <v>16.498000000000001</v>
      </c>
      <c r="E31" s="62">
        <f t="shared" si="4"/>
        <v>13.741</v>
      </c>
      <c r="F31" s="62">
        <f t="shared" si="4"/>
        <v>19.151</v>
      </c>
      <c r="G31" s="62">
        <f t="shared" si="4"/>
        <v>26.86</v>
      </c>
      <c r="H31" s="62">
        <f t="shared" si="4"/>
        <v>28.268999999999998</v>
      </c>
      <c r="I31" s="62">
        <f t="shared" si="4"/>
        <v>24.451000000000001</v>
      </c>
      <c r="J31" s="62">
        <f t="shared" si="4"/>
        <v>23.87</v>
      </c>
      <c r="K31" s="62">
        <f t="shared" si="4"/>
        <v>26.396000000000001</v>
      </c>
      <c r="L31" s="62">
        <f t="shared" si="4"/>
        <v>49.720999999999997</v>
      </c>
      <c r="M31" s="62">
        <f t="shared" si="4"/>
        <v>48.732999999999997</v>
      </c>
      <c r="N31" s="62">
        <f t="shared" si="4"/>
        <v>80.552999999999997</v>
      </c>
      <c r="O31" s="62">
        <f t="shared" si="4"/>
        <v>57.671999999999997</v>
      </c>
      <c r="P31" s="62">
        <f t="shared" si="4"/>
        <v>73.022999999999996</v>
      </c>
      <c r="Q31" s="62">
        <f t="shared" si="4"/>
        <v>12.481</v>
      </c>
      <c r="R31" s="62">
        <f t="shared" si="4"/>
        <v>28.16</v>
      </c>
      <c r="S31" s="62">
        <f t="shared" si="4"/>
        <v>40.021999999999998</v>
      </c>
      <c r="T31" s="62">
        <f t="shared" si="4"/>
        <v>20.73</v>
      </c>
      <c r="U31" s="62">
        <f t="shared" si="4"/>
        <v>46.59</v>
      </c>
      <c r="V31" s="62">
        <f t="shared" si="4"/>
        <v>19.204000000000001</v>
      </c>
      <c r="W31" s="62">
        <f t="shared" si="4"/>
        <v>26.715</v>
      </c>
      <c r="X31" s="62">
        <f t="shared" si="4"/>
        <v>28.969000000000001</v>
      </c>
      <c r="Y31" s="62">
        <f t="shared" si="4"/>
        <v>24.728999999999999</v>
      </c>
      <c r="Z31" s="63" t="str">
        <f t="shared" si="4"/>
        <v/>
      </c>
      <c r="AA31" s="64">
        <f>SUM(AA28:AA30)</f>
        <v>773.3370000000001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6.9</v>
      </c>
      <c r="C38" s="99"/>
      <c r="D38" s="99"/>
      <c r="E38" s="99">
        <v>0.6</v>
      </c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6.9</v>
      </c>
      <c r="C39" s="88">
        <f t="shared" si="6"/>
        <v>0</v>
      </c>
      <c r="D39" s="88">
        <f t="shared" si="6"/>
        <v>0</v>
      </c>
      <c r="E39" s="88">
        <f t="shared" si="6"/>
        <v>0.6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6.9</v>
      </c>
      <c r="C46" s="99"/>
      <c r="D46" s="99"/>
      <c r="E46" s="99">
        <v>0.6</v>
      </c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6.9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0.6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26.738</v>
      </c>
      <c r="C51" s="88">
        <f t="shared" si="10"/>
        <v>16.960999999999999</v>
      </c>
      <c r="D51" s="88">
        <f t="shared" si="10"/>
        <v>16.498000000000001</v>
      </c>
      <c r="E51" s="88">
        <f t="shared" si="10"/>
        <v>14.340999999999999</v>
      </c>
      <c r="F51" s="88">
        <f t="shared" si="10"/>
        <v>19.151</v>
      </c>
      <c r="G51" s="88">
        <f t="shared" si="10"/>
        <v>26.86</v>
      </c>
      <c r="H51" s="88">
        <f t="shared" si="10"/>
        <v>28.268999999999995</v>
      </c>
      <c r="I51" s="88">
        <f t="shared" si="10"/>
        <v>24.451000000000001</v>
      </c>
      <c r="J51" s="88">
        <f t="shared" si="10"/>
        <v>23.87</v>
      </c>
      <c r="K51" s="88">
        <f t="shared" si="10"/>
        <v>26.396000000000001</v>
      </c>
      <c r="L51" s="88">
        <f t="shared" si="10"/>
        <v>49.721000000000004</v>
      </c>
      <c r="M51" s="88">
        <f t="shared" si="10"/>
        <v>48.732999999999997</v>
      </c>
      <c r="N51" s="88">
        <f t="shared" si="10"/>
        <v>80.552999999999997</v>
      </c>
      <c r="O51" s="88">
        <f t="shared" si="10"/>
        <v>57.672000000000004</v>
      </c>
      <c r="P51" s="88">
        <f t="shared" si="10"/>
        <v>73.022999999999996</v>
      </c>
      <c r="Q51" s="88">
        <f t="shared" si="10"/>
        <v>12.481</v>
      </c>
      <c r="R51" s="88">
        <f t="shared" si="10"/>
        <v>28.16</v>
      </c>
      <c r="S51" s="88">
        <f t="shared" si="10"/>
        <v>40.021999999999998</v>
      </c>
      <c r="T51" s="88">
        <f t="shared" si="10"/>
        <v>20.729999999999997</v>
      </c>
      <c r="U51" s="88">
        <f t="shared" si="10"/>
        <v>46.589999999999996</v>
      </c>
      <c r="V51" s="88">
        <f t="shared" si="10"/>
        <v>19.204000000000001</v>
      </c>
      <c r="W51" s="88">
        <f t="shared" si="10"/>
        <v>26.715</v>
      </c>
      <c r="X51" s="88">
        <f t="shared" si="10"/>
        <v>28.969000000000001</v>
      </c>
      <c r="Y51" s="88">
        <f t="shared" si="10"/>
        <v>24.729000000000003</v>
      </c>
      <c r="Z51" s="89" t="str">
        <f t="shared" si="10"/>
        <v/>
      </c>
      <c r="AA51" s="104">
        <f>SUM(B51:Z51)</f>
        <v>780.8370000000001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26.687999999999999</v>
      </c>
      <c r="C4" s="18">
        <v>16.960999999999999</v>
      </c>
      <c r="D4" s="18">
        <v>16.497999999999998</v>
      </c>
      <c r="E4" s="18">
        <v>14.318999999999999</v>
      </c>
      <c r="F4" s="18">
        <v>19.170000000000002</v>
      </c>
      <c r="G4" s="18">
        <v>26.864999999999998</v>
      </c>
      <c r="H4" s="18">
        <v>28.273</v>
      </c>
      <c r="I4" s="18">
        <v>24.451000000000001</v>
      </c>
      <c r="J4" s="18">
        <v>23.87</v>
      </c>
      <c r="K4" s="18">
        <v>26.396000000000001</v>
      </c>
      <c r="L4" s="18">
        <v>49.726000000000006</v>
      </c>
      <c r="M4" s="18">
        <v>48.763999999999996</v>
      </c>
      <c r="N4" s="18">
        <v>80.572999999999993</v>
      </c>
      <c r="O4" s="18">
        <v>57.704000000000001</v>
      </c>
      <c r="P4" s="18">
        <v>72.978000000000009</v>
      </c>
      <c r="Q4" s="18">
        <v>12.481000000000002</v>
      </c>
      <c r="R4" s="18">
        <v>28.16</v>
      </c>
      <c r="S4" s="18">
        <v>40.021999999999991</v>
      </c>
      <c r="T4" s="18">
        <v>20.73</v>
      </c>
      <c r="U4" s="18">
        <v>46.589999999999996</v>
      </c>
      <c r="V4" s="18">
        <v>19.204000000000001</v>
      </c>
      <c r="W4" s="18">
        <v>26.714999999999996</v>
      </c>
      <c r="X4" s="18">
        <v>28.969000000000001</v>
      </c>
      <c r="Y4" s="18">
        <v>24.728999999999996</v>
      </c>
      <c r="Z4" s="19"/>
      <c r="AA4" s="20">
        <f>SUM(B4:Z4)</f>
        <v>780.83600000000001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264</v>
      </c>
      <c r="C7" s="28">
        <v>213.56</v>
      </c>
      <c r="D7" s="28">
        <v>210.08</v>
      </c>
      <c r="E7" s="28">
        <v>217</v>
      </c>
      <c r="F7" s="28">
        <v>217.81</v>
      </c>
      <c r="G7" s="28">
        <v>216.4</v>
      </c>
      <c r="H7" s="28">
        <v>231.99</v>
      </c>
      <c r="I7" s="28">
        <v>184.36</v>
      </c>
      <c r="J7" s="28">
        <v>195.91</v>
      </c>
      <c r="K7" s="28">
        <v>218.57</v>
      </c>
      <c r="L7" s="28">
        <v>290.2</v>
      </c>
      <c r="M7" s="28">
        <v>294.56</v>
      </c>
      <c r="N7" s="28">
        <v>303</v>
      </c>
      <c r="O7" s="28">
        <v>297.39999999999998</v>
      </c>
      <c r="P7" s="28">
        <v>305.51</v>
      </c>
      <c r="Q7" s="28">
        <v>231.18</v>
      </c>
      <c r="R7" s="28">
        <v>364.98</v>
      </c>
      <c r="S7" s="28">
        <v>351.48</v>
      </c>
      <c r="T7" s="28">
        <v>240.86</v>
      </c>
      <c r="U7" s="28">
        <v>329.18</v>
      </c>
      <c r="V7" s="28">
        <v>224.39</v>
      </c>
      <c r="W7" s="28">
        <v>213.35</v>
      </c>
      <c r="X7" s="28">
        <v>201.75</v>
      </c>
      <c r="Y7" s="28">
        <v>186.98</v>
      </c>
      <c r="Z7" s="29"/>
      <c r="AA7" s="30">
        <f>IF(SUM(B7:Z7)&lt;&gt;0,AVERAGEIF(B7:Z7,"&lt;&gt;"""),"")</f>
        <v>250.1875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0.39400000000000002</v>
      </c>
      <c r="K14" s="57">
        <v>1.2749999999999999</v>
      </c>
      <c r="L14" s="57">
        <v>0.91400000000000003</v>
      </c>
      <c r="M14" s="57"/>
      <c r="N14" s="57">
        <v>0.66800000000000004</v>
      </c>
      <c r="O14" s="57">
        <v>0.67300000000000004</v>
      </c>
      <c r="P14" s="57">
        <v>0.745</v>
      </c>
      <c r="Q14" s="57">
        <v>0.30599999999999999</v>
      </c>
      <c r="R14" s="57">
        <v>1E-3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4.9760000000000009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0.39400000000000002</v>
      </c>
      <c r="K16" s="62">
        <f t="shared" si="1"/>
        <v>1.2749999999999999</v>
      </c>
      <c r="L16" s="62">
        <f t="shared" si="1"/>
        <v>0.91400000000000003</v>
      </c>
      <c r="M16" s="62">
        <f t="shared" si="1"/>
        <v>0</v>
      </c>
      <c r="N16" s="62">
        <f t="shared" si="1"/>
        <v>0.66800000000000004</v>
      </c>
      <c r="O16" s="62">
        <f t="shared" si="1"/>
        <v>0.67300000000000004</v>
      </c>
      <c r="P16" s="62">
        <f t="shared" si="1"/>
        <v>0.745</v>
      </c>
      <c r="Q16" s="62">
        <f t="shared" si="1"/>
        <v>0.30599999999999999</v>
      </c>
      <c r="R16" s="62">
        <f t="shared" si="1"/>
        <v>1E-3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4.9760000000000009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2.2999999999999998</v>
      </c>
      <c r="D19" s="72">
        <v>2.2999999999999998</v>
      </c>
      <c r="E19" s="72">
        <v>2.2999999999999998</v>
      </c>
      <c r="F19" s="72">
        <v>2.2999999999999998</v>
      </c>
      <c r="G19" s="72">
        <v>2.2999999999999998</v>
      </c>
      <c r="H19" s="72">
        <v>2.2999999999999998</v>
      </c>
      <c r="I19" s="72">
        <v>0.8</v>
      </c>
      <c r="J19" s="72">
        <v>0.8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15.400000000000002</v>
      </c>
    </row>
    <row r="20" spans="1:27" ht="24.95" customHeight="1" x14ac:dyDescent="0.2">
      <c r="A20" s="75" t="s">
        <v>15</v>
      </c>
      <c r="B20" s="76">
        <v>10.295999999999999</v>
      </c>
      <c r="C20" s="77">
        <v>4.8119999999999994</v>
      </c>
      <c r="D20" s="77">
        <v>4.8040000000000003</v>
      </c>
      <c r="E20" s="77">
        <v>3.2649999999999997</v>
      </c>
      <c r="F20" s="77">
        <v>7.2519999999999998</v>
      </c>
      <c r="G20" s="77">
        <v>3.2410000000000001</v>
      </c>
      <c r="H20" s="77">
        <v>7.4700000000000006</v>
      </c>
      <c r="I20" s="77">
        <v>7.6689999999999996</v>
      </c>
      <c r="J20" s="77">
        <v>6.0539999999999994</v>
      </c>
      <c r="K20" s="77">
        <v>6.3810000000000002</v>
      </c>
      <c r="L20" s="77">
        <v>12.662000000000001</v>
      </c>
      <c r="M20" s="77">
        <v>10.427999999999999</v>
      </c>
      <c r="N20" s="77">
        <v>4.4340000000000002</v>
      </c>
      <c r="O20" s="77">
        <v>4.3639999999999999</v>
      </c>
      <c r="P20" s="77">
        <v>4.5119999999999996</v>
      </c>
      <c r="Q20" s="77">
        <v>4.55</v>
      </c>
      <c r="R20" s="77">
        <v>13.644</v>
      </c>
      <c r="S20" s="77">
        <v>20.276</v>
      </c>
      <c r="T20" s="77">
        <v>6.6109999999999998</v>
      </c>
      <c r="U20" s="77">
        <v>28.919</v>
      </c>
      <c r="V20" s="77">
        <v>6.6969999999999992</v>
      </c>
      <c r="W20" s="77">
        <v>14.148</v>
      </c>
      <c r="X20" s="77">
        <v>14.062000000000001</v>
      </c>
      <c r="Y20" s="77">
        <v>14.137</v>
      </c>
      <c r="Z20" s="78"/>
      <c r="AA20" s="79">
        <f t="shared" si="2"/>
        <v>220.68800000000002</v>
      </c>
    </row>
    <row r="21" spans="1:27" ht="24.95" customHeight="1" x14ac:dyDescent="0.2">
      <c r="A21" s="75" t="s">
        <v>16</v>
      </c>
      <c r="B21" s="80">
        <v>16.392000000000003</v>
      </c>
      <c r="C21" s="81">
        <v>9.8490000000000002</v>
      </c>
      <c r="D21" s="81">
        <v>9.3940000000000001</v>
      </c>
      <c r="E21" s="81">
        <v>8.7540000000000013</v>
      </c>
      <c r="F21" s="81">
        <v>8.918000000000001</v>
      </c>
      <c r="G21" s="81">
        <v>8.2240000000000002</v>
      </c>
      <c r="H21" s="81">
        <v>15.402999999999999</v>
      </c>
      <c r="I21" s="81">
        <v>15.982000000000001</v>
      </c>
      <c r="J21" s="81">
        <v>16.222000000000001</v>
      </c>
      <c r="K21" s="81">
        <v>18.34</v>
      </c>
      <c r="L21" s="81">
        <v>25.65</v>
      </c>
      <c r="M21" s="81">
        <v>22.135999999999999</v>
      </c>
      <c r="N21" s="81">
        <v>14.670999999999999</v>
      </c>
      <c r="O21" s="81">
        <v>10.167</v>
      </c>
      <c r="P21" s="81">
        <v>7.8209999999999997</v>
      </c>
      <c r="Q21" s="81">
        <v>7.625</v>
      </c>
      <c r="R21" s="81">
        <v>14.515000000000001</v>
      </c>
      <c r="S21" s="81">
        <v>19.746000000000002</v>
      </c>
      <c r="T21" s="81">
        <v>14.119</v>
      </c>
      <c r="U21" s="81">
        <v>17.670999999999999</v>
      </c>
      <c r="V21" s="81">
        <v>12.507000000000001</v>
      </c>
      <c r="W21" s="81">
        <v>12.567</v>
      </c>
      <c r="X21" s="81">
        <v>14.907</v>
      </c>
      <c r="Y21" s="81">
        <v>10.591999999999999</v>
      </c>
      <c r="Z21" s="78"/>
      <c r="AA21" s="79">
        <f t="shared" si="2"/>
        <v>332.17199999999997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26.688000000000002</v>
      </c>
      <c r="C25" s="88">
        <f t="shared" si="3"/>
        <v>16.960999999999999</v>
      </c>
      <c r="D25" s="88">
        <f t="shared" si="3"/>
        <v>16.498000000000001</v>
      </c>
      <c r="E25" s="88">
        <f t="shared" si="3"/>
        <v>14.319000000000001</v>
      </c>
      <c r="F25" s="88">
        <f t="shared" si="3"/>
        <v>18.47</v>
      </c>
      <c r="G25" s="88">
        <f t="shared" si="3"/>
        <v>13.765000000000001</v>
      </c>
      <c r="H25" s="88">
        <f t="shared" si="3"/>
        <v>25.172999999999998</v>
      </c>
      <c r="I25" s="88">
        <f t="shared" si="3"/>
        <v>24.451000000000001</v>
      </c>
      <c r="J25" s="88">
        <f t="shared" si="3"/>
        <v>23.076000000000001</v>
      </c>
      <c r="K25" s="88">
        <f t="shared" si="3"/>
        <v>24.721</v>
      </c>
      <c r="L25" s="88">
        <f t="shared" si="3"/>
        <v>38.311999999999998</v>
      </c>
      <c r="M25" s="88">
        <f t="shared" si="3"/>
        <v>32.564</v>
      </c>
      <c r="N25" s="88">
        <f t="shared" si="3"/>
        <v>19.105</v>
      </c>
      <c r="O25" s="88">
        <f t="shared" si="3"/>
        <v>14.530999999999999</v>
      </c>
      <c r="P25" s="88">
        <f t="shared" si="3"/>
        <v>12.332999999999998</v>
      </c>
      <c r="Q25" s="88">
        <f t="shared" si="3"/>
        <v>12.175000000000001</v>
      </c>
      <c r="R25" s="88">
        <f t="shared" si="3"/>
        <v>28.158999999999999</v>
      </c>
      <c r="S25" s="88">
        <f t="shared" si="3"/>
        <v>40.022000000000006</v>
      </c>
      <c r="T25" s="88">
        <f t="shared" si="3"/>
        <v>20.73</v>
      </c>
      <c r="U25" s="88">
        <f t="shared" si="3"/>
        <v>46.59</v>
      </c>
      <c r="V25" s="88">
        <f t="shared" si="3"/>
        <v>19.204000000000001</v>
      </c>
      <c r="W25" s="88">
        <f t="shared" si="3"/>
        <v>26.715</v>
      </c>
      <c r="X25" s="88">
        <f t="shared" si="3"/>
        <v>28.969000000000001</v>
      </c>
      <c r="Y25" s="88">
        <f t="shared" si="3"/>
        <v>24.728999999999999</v>
      </c>
      <c r="Z25" s="89">
        <f t="shared" si="3"/>
        <v>0</v>
      </c>
      <c r="AA25" s="90">
        <f t="shared" si="3"/>
        <v>568.26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26.687999999999999</v>
      </c>
      <c r="C29" s="77">
        <v>16.960999999999999</v>
      </c>
      <c r="D29" s="77">
        <v>16.498000000000001</v>
      </c>
      <c r="E29" s="77">
        <v>14.319000000000001</v>
      </c>
      <c r="F29" s="77">
        <v>18.47</v>
      </c>
      <c r="G29" s="77">
        <v>13.765000000000001</v>
      </c>
      <c r="H29" s="77">
        <v>25.172999999999998</v>
      </c>
      <c r="I29" s="77">
        <v>24.451000000000001</v>
      </c>
      <c r="J29" s="77">
        <v>23.47</v>
      </c>
      <c r="K29" s="77">
        <v>25.995999999999999</v>
      </c>
      <c r="L29" s="77">
        <v>39.225999999999999</v>
      </c>
      <c r="M29" s="77">
        <v>32.564</v>
      </c>
      <c r="N29" s="77">
        <v>19.773</v>
      </c>
      <c r="O29" s="77">
        <v>15.204000000000001</v>
      </c>
      <c r="P29" s="77">
        <v>13.077999999999999</v>
      </c>
      <c r="Q29" s="77">
        <v>12.481</v>
      </c>
      <c r="R29" s="77">
        <v>28.16</v>
      </c>
      <c r="S29" s="77">
        <v>40.021999999999998</v>
      </c>
      <c r="T29" s="77">
        <v>20.73</v>
      </c>
      <c r="U29" s="77">
        <v>46.59</v>
      </c>
      <c r="V29" s="77">
        <v>19.204000000000001</v>
      </c>
      <c r="W29" s="77">
        <v>26.715</v>
      </c>
      <c r="X29" s="77">
        <v>28.969000000000001</v>
      </c>
      <c r="Y29" s="77">
        <v>24.728999999999999</v>
      </c>
      <c r="Z29" s="78"/>
      <c r="AA29" s="79">
        <f>SUM(B29:Z29)</f>
        <v>573.2360000000001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26.687999999999999</v>
      </c>
      <c r="C31" s="62">
        <f t="shared" si="4"/>
        <v>16.960999999999999</v>
      </c>
      <c r="D31" s="62">
        <f t="shared" si="4"/>
        <v>16.498000000000001</v>
      </c>
      <c r="E31" s="62">
        <f t="shared" si="4"/>
        <v>14.319000000000001</v>
      </c>
      <c r="F31" s="62">
        <f t="shared" si="4"/>
        <v>18.47</v>
      </c>
      <c r="G31" s="62">
        <f t="shared" si="4"/>
        <v>13.765000000000001</v>
      </c>
      <c r="H31" s="62">
        <f t="shared" si="4"/>
        <v>25.172999999999998</v>
      </c>
      <c r="I31" s="62">
        <f t="shared" si="4"/>
        <v>24.451000000000001</v>
      </c>
      <c r="J31" s="62">
        <f t="shared" si="4"/>
        <v>23.47</v>
      </c>
      <c r="K31" s="62">
        <f t="shared" si="4"/>
        <v>25.995999999999999</v>
      </c>
      <c r="L31" s="62">
        <f t="shared" si="4"/>
        <v>39.225999999999999</v>
      </c>
      <c r="M31" s="62">
        <f t="shared" si="4"/>
        <v>32.564</v>
      </c>
      <c r="N31" s="62">
        <f t="shared" si="4"/>
        <v>19.773</v>
      </c>
      <c r="O31" s="62">
        <f t="shared" si="4"/>
        <v>15.204000000000001</v>
      </c>
      <c r="P31" s="62">
        <f t="shared" si="4"/>
        <v>13.077999999999999</v>
      </c>
      <c r="Q31" s="62">
        <f t="shared" si="4"/>
        <v>12.481</v>
      </c>
      <c r="R31" s="62">
        <f t="shared" si="4"/>
        <v>28.16</v>
      </c>
      <c r="S31" s="62">
        <f t="shared" si="4"/>
        <v>40.021999999999998</v>
      </c>
      <c r="T31" s="62">
        <f t="shared" si="4"/>
        <v>20.73</v>
      </c>
      <c r="U31" s="62">
        <f t="shared" si="4"/>
        <v>46.59</v>
      </c>
      <c r="V31" s="62">
        <f t="shared" si="4"/>
        <v>19.204000000000001</v>
      </c>
      <c r="W31" s="62">
        <f t="shared" si="4"/>
        <v>26.715</v>
      </c>
      <c r="X31" s="62">
        <f t="shared" si="4"/>
        <v>28.969000000000001</v>
      </c>
      <c r="Y31" s="62">
        <f t="shared" si="4"/>
        <v>24.728999999999999</v>
      </c>
      <c r="Z31" s="63">
        <f t="shared" si="4"/>
        <v>0</v>
      </c>
      <c r="AA31" s="64">
        <f t="shared" si="4"/>
        <v>573.2360000000001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>
        <v>0.7</v>
      </c>
      <c r="G38" s="99">
        <v>13.1</v>
      </c>
      <c r="H38" s="99">
        <v>3.1</v>
      </c>
      <c r="I38" s="99"/>
      <c r="J38" s="99">
        <v>0.4</v>
      </c>
      <c r="K38" s="99">
        <v>0.4</v>
      </c>
      <c r="L38" s="99">
        <v>10.5</v>
      </c>
      <c r="M38" s="99">
        <v>16.2</v>
      </c>
      <c r="N38" s="99">
        <v>60.8</v>
      </c>
      <c r="O38" s="99">
        <v>42.5</v>
      </c>
      <c r="P38" s="99">
        <v>59.9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207.6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0.7</v>
      </c>
      <c r="G39" s="88">
        <f t="shared" si="6"/>
        <v>13.1</v>
      </c>
      <c r="H39" s="88">
        <f t="shared" si="6"/>
        <v>3.1</v>
      </c>
      <c r="I39" s="88">
        <f t="shared" si="6"/>
        <v>0</v>
      </c>
      <c r="J39" s="88">
        <f t="shared" si="6"/>
        <v>0.4</v>
      </c>
      <c r="K39" s="88">
        <f t="shared" si="6"/>
        <v>0.4</v>
      </c>
      <c r="L39" s="88">
        <f t="shared" si="6"/>
        <v>10.5</v>
      </c>
      <c r="M39" s="88">
        <f t="shared" si="6"/>
        <v>16.2</v>
      </c>
      <c r="N39" s="88">
        <f t="shared" si="6"/>
        <v>60.8</v>
      </c>
      <c r="O39" s="88">
        <f t="shared" si="6"/>
        <v>42.5</v>
      </c>
      <c r="P39" s="88">
        <f t="shared" si="6"/>
        <v>59.9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207.6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>
        <v>0.7</v>
      </c>
      <c r="G46" s="99">
        <v>13.1</v>
      </c>
      <c r="H46" s="99">
        <v>3.1</v>
      </c>
      <c r="I46" s="99"/>
      <c r="J46" s="99">
        <v>0.4</v>
      </c>
      <c r="K46" s="99">
        <v>0.4</v>
      </c>
      <c r="L46" s="99">
        <v>10.5</v>
      </c>
      <c r="M46" s="99">
        <v>16.2</v>
      </c>
      <c r="N46" s="99">
        <v>60.8</v>
      </c>
      <c r="O46" s="99">
        <v>42.5</v>
      </c>
      <c r="P46" s="99">
        <v>59.9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207.6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0.7</v>
      </c>
      <c r="G48" s="88">
        <f t="shared" si="8"/>
        <v>13.1</v>
      </c>
      <c r="H48" s="88">
        <f t="shared" si="8"/>
        <v>3.1</v>
      </c>
      <c r="I48" s="88">
        <f t="shared" si="8"/>
        <v>0</v>
      </c>
      <c r="J48" s="88">
        <f t="shared" si="8"/>
        <v>0.4</v>
      </c>
      <c r="K48" s="88">
        <f t="shared" si="8"/>
        <v>0.4</v>
      </c>
      <c r="L48" s="88">
        <f t="shared" si="8"/>
        <v>10.5</v>
      </c>
      <c r="M48" s="88">
        <f t="shared" si="8"/>
        <v>16.2</v>
      </c>
      <c r="N48" s="88">
        <f t="shared" si="8"/>
        <v>60.8</v>
      </c>
      <c r="O48" s="88">
        <f t="shared" si="8"/>
        <v>42.5</v>
      </c>
      <c r="P48" s="88">
        <f t="shared" si="8"/>
        <v>59.9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207.6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26.688000000000002</v>
      </c>
      <c r="C51" s="88">
        <f t="shared" si="10"/>
        <v>16.960999999999999</v>
      </c>
      <c r="D51" s="88">
        <f t="shared" si="10"/>
        <v>16.498000000000001</v>
      </c>
      <c r="E51" s="88">
        <f t="shared" si="10"/>
        <v>14.319000000000001</v>
      </c>
      <c r="F51" s="88">
        <f t="shared" si="10"/>
        <v>19.169999999999998</v>
      </c>
      <c r="G51" s="88">
        <f t="shared" si="10"/>
        <v>26.865000000000002</v>
      </c>
      <c r="H51" s="88">
        <f t="shared" si="10"/>
        <v>28.273</v>
      </c>
      <c r="I51" s="88">
        <f t="shared" si="10"/>
        <v>24.451000000000001</v>
      </c>
      <c r="J51" s="88">
        <f t="shared" si="10"/>
        <v>23.869999999999997</v>
      </c>
      <c r="K51" s="88">
        <f t="shared" si="10"/>
        <v>26.395999999999997</v>
      </c>
      <c r="L51" s="88">
        <f t="shared" si="10"/>
        <v>49.725999999999999</v>
      </c>
      <c r="M51" s="88">
        <f t="shared" si="10"/>
        <v>48.763999999999996</v>
      </c>
      <c r="N51" s="88">
        <f t="shared" si="10"/>
        <v>80.572999999999993</v>
      </c>
      <c r="O51" s="88">
        <f t="shared" si="10"/>
        <v>57.704000000000001</v>
      </c>
      <c r="P51" s="88">
        <f t="shared" si="10"/>
        <v>72.977999999999994</v>
      </c>
      <c r="Q51" s="88">
        <f t="shared" si="10"/>
        <v>12.481</v>
      </c>
      <c r="R51" s="88">
        <f t="shared" si="10"/>
        <v>28.16</v>
      </c>
      <c r="S51" s="88">
        <f t="shared" si="10"/>
        <v>40.022000000000006</v>
      </c>
      <c r="T51" s="88">
        <f t="shared" si="10"/>
        <v>20.73</v>
      </c>
      <c r="U51" s="88">
        <f t="shared" si="10"/>
        <v>46.59</v>
      </c>
      <c r="V51" s="88">
        <f t="shared" si="10"/>
        <v>19.204000000000001</v>
      </c>
      <c r="W51" s="88">
        <f t="shared" si="10"/>
        <v>26.715</v>
      </c>
      <c r="X51" s="88">
        <f t="shared" si="10"/>
        <v>28.969000000000001</v>
      </c>
      <c r="Y51" s="88">
        <f t="shared" si="10"/>
        <v>24.728999999999999</v>
      </c>
      <c r="Z51" s="89">
        <f t="shared" si="10"/>
        <v>0</v>
      </c>
      <c r="AA51" s="104">
        <f>SUM(B51:Z51)</f>
        <v>780.83600000000013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44899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-6.9</v>
      </c>
      <c r="C4" s="18"/>
      <c r="D4" s="18"/>
      <c r="E4" s="18">
        <v>-0.6</v>
      </c>
      <c r="F4" s="18">
        <v>0.7</v>
      </c>
      <c r="G4" s="18">
        <v>13.1</v>
      </c>
      <c r="H4" s="18">
        <v>3.1</v>
      </c>
      <c r="I4" s="18"/>
      <c r="J4" s="18">
        <v>0.4</v>
      </c>
      <c r="K4" s="18">
        <v>0.4</v>
      </c>
      <c r="L4" s="18">
        <v>10.5</v>
      </c>
      <c r="M4" s="18">
        <v>16.2</v>
      </c>
      <c r="N4" s="18">
        <v>60.8</v>
      </c>
      <c r="O4" s="18">
        <v>42.5</v>
      </c>
      <c r="P4" s="18">
        <v>59.9</v>
      </c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200.1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264</v>
      </c>
      <c r="C7" s="117">
        <v>213.56</v>
      </c>
      <c r="D7" s="117">
        <v>210.08</v>
      </c>
      <c r="E7" s="117">
        <v>217</v>
      </c>
      <c r="F7" s="117">
        <v>217.81</v>
      </c>
      <c r="G7" s="117">
        <v>216.4</v>
      </c>
      <c r="H7" s="117">
        <v>231.99</v>
      </c>
      <c r="I7" s="117">
        <v>184.36</v>
      </c>
      <c r="J7" s="117">
        <v>195.91</v>
      </c>
      <c r="K7" s="117">
        <v>218.57</v>
      </c>
      <c r="L7" s="117">
        <v>290.2</v>
      </c>
      <c r="M7" s="117">
        <v>294.56</v>
      </c>
      <c r="N7" s="117">
        <v>303</v>
      </c>
      <c r="O7" s="117">
        <v>297.39999999999998</v>
      </c>
      <c r="P7" s="117">
        <v>305.51</v>
      </c>
      <c r="Q7" s="117">
        <v>231.18</v>
      </c>
      <c r="R7" s="117">
        <v>364.98</v>
      </c>
      <c r="S7" s="117">
        <v>351.48</v>
      </c>
      <c r="T7" s="117">
        <v>240.86</v>
      </c>
      <c r="U7" s="117">
        <v>329.18</v>
      </c>
      <c r="V7" s="117">
        <v>224.39</v>
      </c>
      <c r="W7" s="117">
        <v>213.35</v>
      </c>
      <c r="X7" s="117">
        <v>201.75</v>
      </c>
      <c r="Y7" s="117">
        <v>186.98</v>
      </c>
      <c r="Z7" s="118"/>
      <c r="AA7" s="119">
        <f>IF(SUM(B7:Z7)&lt;&gt;0,AVERAGEIF(B7:Z7,"&lt;&gt;"""),"")</f>
        <v>250.1875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6.9</v>
      </c>
      <c r="C15" s="133"/>
      <c r="D15" s="133"/>
      <c r="E15" s="133">
        <v>0.6</v>
      </c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7.5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6.9</v>
      </c>
      <c r="C16" s="135">
        <f t="shared" si="1"/>
        <v>0</v>
      </c>
      <c r="D16" s="135">
        <f t="shared" si="1"/>
        <v>0</v>
      </c>
      <c r="E16" s="135">
        <f t="shared" si="1"/>
        <v>0.6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>
        <v>0.7</v>
      </c>
      <c r="G23" s="133">
        <v>13.1</v>
      </c>
      <c r="H23" s="133">
        <v>3.1</v>
      </c>
      <c r="I23" s="133"/>
      <c r="J23" s="133">
        <v>0.4</v>
      </c>
      <c r="K23" s="133">
        <v>0.4</v>
      </c>
      <c r="L23" s="133">
        <v>10.5</v>
      </c>
      <c r="M23" s="133">
        <v>16.2</v>
      </c>
      <c r="N23" s="133">
        <v>60.8</v>
      </c>
      <c r="O23" s="133">
        <v>42.5</v>
      </c>
      <c r="P23" s="133">
        <v>59.9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207.6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0.7</v>
      </c>
      <c r="G24" s="135">
        <f t="shared" si="3"/>
        <v>13.1</v>
      </c>
      <c r="H24" s="135">
        <f t="shared" si="3"/>
        <v>3.1</v>
      </c>
      <c r="I24" s="135">
        <f t="shared" si="3"/>
        <v>0</v>
      </c>
      <c r="J24" s="135">
        <f t="shared" si="3"/>
        <v>0.4</v>
      </c>
      <c r="K24" s="135">
        <f t="shared" si="3"/>
        <v>0.4</v>
      </c>
      <c r="L24" s="135">
        <f t="shared" si="3"/>
        <v>10.5</v>
      </c>
      <c r="M24" s="135">
        <f t="shared" si="3"/>
        <v>16.2</v>
      </c>
      <c r="N24" s="135">
        <f t="shared" si="3"/>
        <v>60.8</v>
      </c>
      <c r="O24" s="135">
        <f t="shared" si="3"/>
        <v>42.5</v>
      </c>
      <c r="P24" s="135">
        <f t="shared" si="3"/>
        <v>59.9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207.6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2022-12-03T21:30:32Z</dcterms:created>
  <dcterms:modified xsi:type="dcterms:W3CDTF">2022-12-03T21:30:33Z</dcterms:modified>
</cp:coreProperties>
</file>