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<sst xmlns="http://schemas.openxmlformats.org/spreadsheetml/2006/main" count="117" uniqueCount="53">
  <si>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02/12/2022 23:34:44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</si>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</sst>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6.3869999999999996</c:v>
                </c:pt>
                <c:pt idx="1">
                  <c:v>14.872</c:v>
                </c:pt>
                <c:pt idx="2">
                  <c:v>6.5419999999999998</c:v>
                </c:pt>
                <c:pt idx="3">
                  <c:v>6.8449999999999998</c:v>
                </c:pt>
                <c:pt idx="4">
                  <c:v>13.792999999999999</c:v>
                </c:pt>
                <c:pt idx="5">
                  <c:v>4.5819999999999999</c:v>
                </c:pt>
                <c:pt idx="6">
                  <c:v>25.77</c:v>
                </c:pt>
                <c:pt idx="7">
                  <c:v>5.7969999999999997</c:v>
                </c:pt>
                <c:pt idx="9">
                  <c:v>1.7629999999999999</c:v>
                </c:pt>
                <c:pt idx="10">
                  <c:v>5.9329999999999998</c:v>
                </c:pt>
                <c:pt idx="12">
                  <c:v>52.822000000000003</c:v>
                </c:pt>
                <c:pt idx="16">
                  <c:v>21.167999999999999</c:v>
                </c:pt>
                <c:pt idx="19">
                  <c:v>25</c:v>
                </c:pt>
                <c:pt idx="23">
                  <c:v>4.673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2.9</c:v>
                </c:pt>
                <c:pt idx="9">
                  <c:v>0</c:v>
                </c:pt>
                <c:pt idx="10">
                  <c:v>0</c:v>
                </c:pt>
                <c:pt idx="11">
                  <c:v>5.4</c:v>
                </c:pt>
                <c:pt idx="12">
                  <c:v>0</c:v>
                </c:pt>
                <c:pt idx="13">
                  <c:v>0</c:v>
                </c:pt>
                <c:pt idx="14">
                  <c:v>2.9</c:v>
                </c:pt>
                <c:pt idx="15">
                  <c:v>10.5</c:v>
                </c:pt>
                <c:pt idx="16">
                  <c:v>0</c:v>
                </c:pt>
                <c:pt idx="17">
                  <c:v>14.1</c:v>
                </c:pt>
                <c:pt idx="18">
                  <c:v>14.8</c:v>
                </c:pt>
                <c:pt idx="19">
                  <c:v>0</c:v>
                </c:pt>
                <c:pt idx="20">
                  <c:v>4.5999999999999996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4.4770000000000003</c:v>
                </c:pt>
                <c:pt idx="1">
                  <c:v>4.5309999999999997</c:v>
                </c:pt>
                <c:pt idx="2">
                  <c:v>7.1870000000000003</c:v>
                </c:pt>
                <c:pt idx="3">
                  <c:v>10.177999999999999</c:v>
                </c:pt>
                <c:pt idx="4">
                  <c:v>10.250999999999999</c:v>
                </c:pt>
                <c:pt idx="5">
                  <c:v>7.2610000000000001</c:v>
                </c:pt>
                <c:pt idx="6">
                  <c:v>5.4790000000000001</c:v>
                </c:pt>
                <c:pt idx="7">
                  <c:v>5.4089999999999998</c:v>
                </c:pt>
                <c:pt idx="8">
                  <c:v>4.7910000000000004</c:v>
                </c:pt>
                <c:pt idx="9">
                  <c:v>6.9020000000000001</c:v>
                </c:pt>
                <c:pt idx="10">
                  <c:v>6.4489999999999998</c:v>
                </c:pt>
                <c:pt idx="11">
                  <c:v>7.4290000000000003</c:v>
                </c:pt>
                <c:pt idx="12">
                  <c:v>0.35199999999999998</c:v>
                </c:pt>
                <c:pt idx="13">
                  <c:v>0.70299999999999996</c:v>
                </c:pt>
                <c:pt idx="14">
                  <c:v>1.7</c:v>
                </c:pt>
                <c:pt idx="15">
                  <c:v>1.2990000000000002</c:v>
                </c:pt>
                <c:pt idx="16">
                  <c:v>0.41899999999999998</c:v>
                </c:pt>
                <c:pt idx="19">
                  <c:v>2</c:v>
                </c:pt>
                <c:pt idx="20">
                  <c:v>6</c:v>
                </c:pt>
                <c:pt idx="21">
                  <c:v>8.5150000000000006</c:v>
                </c:pt>
                <c:pt idx="22">
                  <c:v>7.7859999999999996</c:v>
                </c:pt>
                <c:pt idx="23">
                  <c:v>4.4409999999999998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675192"/>
        <c:axId val="415675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10.863999999999999</c:v>
                </c:pt>
                <c:pt idx="1">
                  <c:v>19.402999999999999</c:v>
                </c:pt>
                <c:pt idx="2">
                  <c:v>13.729000000000003</c:v>
                </c:pt>
                <c:pt idx="3">
                  <c:v>17.023</c:v>
                </c:pt>
                <c:pt idx="4">
                  <c:v>24.043999999999997</c:v>
                </c:pt>
                <c:pt idx="5">
                  <c:v>14.842999999999998</c:v>
                </c:pt>
                <c:pt idx="6">
                  <c:v>31.248999999999999</c:v>
                </c:pt>
                <c:pt idx="7">
                  <c:v>13.831999999999999</c:v>
                </c:pt>
                <c:pt idx="8">
                  <c:v>11.375000000000002</c:v>
                </c:pt>
                <c:pt idx="9">
                  <c:v>11.667</c:v>
                </c:pt>
                <c:pt idx="10">
                  <c:v>13.144</c:v>
                </c:pt>
                <c:pt idx="11">
                  <c:v>14.1</c:v>
                </c:pt>
                <c:pt idx="12">
                  <c:v>56.905999999999999</c:v>
                </c:pt>
                <c:pt idx="13">
                  <c:v>5.1669999999999998</c:v>
                </c:pt>
                <c:pt idx="14">
                  <c:v>5.6459999999999999</c:v>
                </c:pt>
                <c:pt idx="15">
                  <c:v>11.773</c:v>
                </c:pt>
                <c:pt idx="16">
                  <c:v>21.566999999999997</c:v>
                </c:pt>
                <c:pt idx="17">
                  <c:v>16.158000000000001</c:v>
                </c:pt>
                <c:pt idx="18">
                  <c:v>16.209</c:v>
                </c:pt>
                <c:pt idx="19">
                  <c:v>26.966000000000001</c:v>
                </c:pt>
                <c:pt idx="20">
                  <c:v>10.568999999999999</c:v>
                </c:pt>
                <c:pt idx="21">
                  <c:v>8.5150000000000006</c:v>
                </c:pt>
                <c:pt idx="22">
                  <c:v>7.7860000000000005</c:v>
                </c:pt>
                <c:pt idx="23">
                  <c:v>9.1140000000000008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675192"/>
        <c:axId val="415675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276.18</c:v>
                </c:pt>
                <c:pt idx="1">
                  <c:v>242.46</c:v>
                </c:pt>
                <c:pt idx="2">
                  <c:v>229.42</c:v>
                </c:pt>
                <c:pt idx="3">
                  <c:v>225.87</c:v>
                </c:pt>
                <c:pt idx="4">
                  <c:v>229.94</c:v>
                </c:pt>
                <c:pt idx="5">
                  <c:v>244.41</c:v>
                </c:pt>
                <c:pt idx="6">
                  <c:v>263</c:v>
                </c:pt>
                <c:pt idx="7">
                  <c:v>283</c:v>
                </c:pt>
                <c:pt idx="8">
                  <c:v>305.76</c:v>
                </c:pt>
                <c:pt idx="9">
                  <c:v>320</c:v>
                </c:pt>
                <c:pt idx="10">
                  <c:v>321</c:v>
                </c:pt>
                <c:pt idx="11">
                  <c:v>334.9</c:v>
                </c:pt>
                <c:pt idx="12">
                  <c:v>324.23</c:v>
                </c:pt>
                <c:pt idx="13">
                  <c:v>313.2</c:v>
                </c:pt>
                <c:pt idx="14">
                  <c:v>300.8</c:v>
                </c:pt>
                <c:pt idx="15">
                  <c:v>300.72000000000003</c:v>
                </c:pt>
                <c:pt idx="16">
                  <c:v>325</c:v>
                </c:pt>
                <c:pt idx="17">
                  <c:v>358.73</c:v>
                </c:pt>
                <c:pt idx="18">
                  <c:v>355.4</c:v>
                </c:pt>
                <c:pt idx="19">
                  <c:v>325</c:v>
                </c:pt>
                <c:pt idx="20">
                  <c:v>293.99</c:v>
                </c:pt>
                <c:pt idx="21">
                  <c:v>217.43</c:v>
                </c:pt>
                <c:pt idx="22">
                  <c:v>210.8</c:v>
                </c:pt>
                <c:pt idx="23">
                  <c:v>249.12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676368"/>
        <c:axId val="415675976"/>
      </c:lineChart>
      <c:catAx>
        <c:axId val="415675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675584"/>
        <c:crosses val="autoZero"/>
        <c:auto val="1"/>
        <c:lblAlgn val="ctr"/>
        <c:lblOffset val="100"/>
        <c:noMultiLvlLbl val="0"/>
      </c:catAx>
      <c:valAx>
        <c:axId val="41567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675192"/>
        <c:crosses val="autoZero"/>
        <c:crossBetween val="between"/>
      </c:valAx>
      <c:valAx>
        <c:axId val="415675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676368"/>
        <c:crosses val="max"/>
        <c:crossBetween val="between"/>
      </c:valAx>
      <c:catAx>
        <c:axId val="415676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675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10.863999999999999</v>
      </c>
      <c r="C4" s="18">
        <v>19.402999999999999</v>
      </c>
      <c r="D4" s="18">
        <v>13.729000000000001</v>
      </c>
      <c r="E4" s="18">
        <v>17.023</v>
      </c>
      <c r="F4" s="18">
        <v>24.044</v>
      </c>
      <c r="G4" s="18">
        <v>14.842999999999998</v>
      </c>
      <c r="H4" s="18">
        <v>31.248999999999999</v>
      </c>
      <c r="I4" s="18">
        <v>13.831999999999999</v>
      </c>
      <c r="J4" s="18">
        <v>11.371999999999998</v>
      </c>
      <c r="K4" s="18">
        <v>11.667000000000002</v>
      </c>
      <c r="L4" s="18">
        <v>13.144</v>
      </c>
      <c r="M4" s="18">
        <v>14.076000000000001</v>
      </c>
      <c r="N4" s="18">
        <v>56.926000000000002</v>
      </c>
      <c r="O4" s="18">
        <v>5.1579999999999995</v>
      </c>
      <c r="P4" s="18">
        <v>5.6450000000000005</v>
      </c>
      <c r="Q4" s="18">
        <v>11.799000000000001</v>
      </c>
      <c r="R4" s="18">
        <v>21.587</v>
      </c>
      <c r="S4" s="18">
        <v>16.164999999999999</v>
      </c>
      <c r="T4" s="18">
        <v>16.170000000000002</v>
      </c>
      <c r="U4" s="18">
        <v>27</v>
      </c>
      <c r="V4" s="18">
        <v>10.6</v>
      </c>
      <c r="W4" s="18">
        <v>8.5150000000000006</v>
      </c>
      <c r="X4" s="18">
        <v>7.7859999999999996</v>
      </c>
      <c r="Y4" s="18">
        <v>9.1140000000000008</v>
      </c>
      <c r="Z4" s="19"/>
      <c r="AA4" s="20">
        <f>SUM(B4:Z4)</f>
        <v>391.71099999999996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276.18</v>
      </c>
      <c r="C7" s="28">
        <v>242.46</v>
      </c>
      <c r="D7" s="28">
        <v>229.42</v>
      </c>
      <c r="E7" s="28">
        <v>225.87</v>
      </c>
      <c r="F7" s="28">
        <v>229.94</v>
      </c>
      <c r="G7" s="28">
        <v>244.41</v>
      </c>
      <c r="H7" s="28">
        <v>263</v>
      </c>
      <c r="I7" s="28">
        <v>283</v>
      </c>
      <c r="J7" s="28">
        <v>305.76</v>
      </c>
      <c r="K7" s="28">
        <v>320</v>
      </c>
      <c r="L7" s="28">
        <v>321</v>
      </c>
      <c r="M7" s="28">
        <v>334.9</v>
      </c>
      <c r="N7" s="28">
        <v>324.23</v>
      </c>
      <c r="O7" s="28">
        <v>313.2</v>
      </c>
      <c r="P7" s="28">
        <v>300.8</v>
      </c>
      <c r="Q7" s="28">
        <v>300.72000000000003</v>
      </c>
      <c r="R7" s="28">
        <v>325</v>
      </c>
      <c r="S7" s="28">
        <v>358.73</v>
      </c>
      <c r="T7" s="28">
        <v>355.4</v>
      </c>
      <c r="U7" s="28">
        <v>325</v>
      </c>
      <c r="V7" s="28">
        <v>293.99</v>
      </c>
      <c r="W7" s="28">
        <v>217.43</v>
      </c>
      <c r="X7" s="28">
        <v>210.8</v>
      </c>
      <c r="Y7" s="28">
        <v>249.12</v>
      </c>
      <c r="Z7" s="29"/>
      <c r="AA7" s="30">
        <f>IF(SUM(B7:Z7)&lt;&gt;0,AVERAGEIF(B7:Z7,"&lt;&gt;"""),"")</f>
        <v>285.43166666666667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6.3869999999999996</v>
      </c>
      <c r="C12" s="52">
        <v>14.872</v>
      </c>
      <c r="D12" s="52">
        <v>6.5419999999999998</v>
      </c>
      <c r="E12" s="52">
        <v>6.8449999999999998</v>
      </c>
      <c r="F12" s="52">
        <v>13.792999999999999</v>
      </c>
      <c r="G12" s="52">
        <v>4.5819999999999999</v>
      </c>
      <c r="H12" s="52">
        <v>25.77</v>
      </c>
      <c r="I12" s="52">
        <v>5.7969999999999997</v>
      </c>
      <c r="J12" s="52"/>
      <c r="K12" s="52">
        <v>1.7629999999999999</v>
      </c>
      <c r="L12" s="52">
        <v>5.9329999999999998</v>
      </c>
      <c r="M12" s="52"/>
      <c r="N12" s="52">
        <v>52.822000000000003</v>
      </c>
      <c r="O12" s="52"/>
      <c r="P12" s="52"/>
      <c r="Q12" s="52"/>
      <c r="R12" s="52">
        <v>21.167999999999999</v>
      </c>
      <c r="S12" s="52"/>
      <c r="T12" s="52"/>
      <c r="U12" s="52">
        <v>25</v>
      </c>
      <c r="V12" s="52"/>
      <c r="W12" s="52"/>
      <c r="X12" s="52"/>
      <c r="Y12" s="52">
        <v>4.673</v>
      </c>
      <c r="Z12" s="53"/>
      <c r="AA12" s="54">
        <f t="shared" si="0"/>
        <v>195.947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4.4770000000000003</v>
      </c>
      <c r="C14" s="57">
        <v>4.5309999999999997</v>
      </c>
      <c r="D14" s="57">
        <v>7.1870000000000003</v>
      </c>
      <c r="E14" s="57">
        <v>10.177999999999999</v>
      </c>
      <c r="F14" s="57">
        <v>10.250999999999999</v>
      </c>
      <c r="G14" s="57">
        <v>7.2610000000000001</v>
      </c>
      <c r="H14" s="57">
        <v>5.4790000000000001</v>
      </c>
      <c r="I14" s="57">
        <v>5.4089999999999998</v>
      </c>
      <c r="J14" s="57">
        <v>4.7910000000000004</v>
      </c>
      <c r="K14" s="57">
        <v>6.9020000000000001</v>
      </c>
      <c r="L14" s="57">
        <v>6.4489999999999998</v>
      </c>
      <c r="M14" s="57">
        <v>7.4290000000000003</v>
      </c>
      <c r="N14" s="57">
        <v>0.35199999999999998</v>
      </c>
      <c r="O14" s="57">
        <v>0.70299999999999996</v>
      </c>
      <c r="P14" s="57">
        <v>1.7</v>
      </c>
      <c r="Q14" s="57">
        <v>1.2990000000000002</v>
      </c>
      <c r="R14" s="57">
        <v>0.41899999999999998</v>
      </c>
      <c r="S14" s="57"/>
      <c r="T14" s="57"/>
      <c r="U14" s="57">
        <v>2</v>
      </c>
      <c r="V14" s="57">
        <v>6</v>
      </c>
      <c r="W14" s="57">
        <v>8.5150000000000006</v>
      </c>
      <c r="X14" s="57">
        <v>7.7859999999999996</v>
      </c>
      <c r="Y14" s="57">
        <v>4.4409999999999998</v>
      </c>
      <c r="Z14" s="58"/>
      <c r="AA14" s="59">
        <f t="shared" si="0"/>
        <v>113.55900000000001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10.864000000000001</v>
      </c>
      <c r="C16" s="62">
        <f t="shared" ref="C16:Z16" si="1">IF(LEN(C$2)&gt;0,SUM(C10:C15),"")</f>
        <v>19.402999999999999</v>
      </c>
      <c r="D16" s="62">
        <f t="shared" si="1"/>
        <v>13.728999999999999</v>
      </c>
      <c r="E16" s="62">
        <f t="shared" si="1"/>
        <v>17.023</v>
      </c>
      <c r="F16" s="62">
        <f t="shared" si="1"/>
        <v>24.043999999999997</v>
      </c>
      <c r="G16" s="62">
        <f t="shared" si="1"/>
        <v>11.843</v>
      </c>
      <c r="H16" s="62">
        <f t="shared" si="1"/>
        <v>31.248999999999999</v>
      </c>
      <c r="I16" s="62">
        <f t="shared" si="1"/>
        <v>11.206</v>
      </c>
      <c r="J16" s="62">
        <f t="shared" si="1"/>
        <v>4.7910000000000004</v>
      </c>
      <c r="K16" s="62">
        <f t="shared" si="1"/>
        <v>8.6649999999999991</v>
      </c>
      <c r="L16" s="62">
        <f t="shared" si="1"/>
        <v>12.382</v>
      </c>
      <c r="M16" s="62">
        <f t="shared" si="1"/>
        <v>7.4290000000000003</v>
      </c>
      <c r="N16" s="62">
        <f t="shared" si="1"/>
        <v>53.173999999999999</v>
      </c>
      <c r="O16" s="62">
        <f t="shared" si="1"/>
        <v>0.70299999999999996</v>
      </c>
      <c r="P16" s="62">
        <f t="shared" si="1"/>
        <v>1.7</v>
      </c>
      <c r="Q16" s="62">
        <f t="shared" si="1"/>
        <v>1.2990000000000002</v>
      </c>
      <c r="R16" s="62">
        <f t="shared" si="1"/>
        <v>21.587</v>
      </c>
      <c r="S16" s="62">
        <f t="shared" si="1"/>
        <v>0</v>
      </c>
      <c r="T16" s="62">
        <f t="shared" si="1"/>
        <v>0</v>
      </c>
      <c r="U16" s="62">
        <f t="shared" si="1"/>
        <v>27</v>
      </c>
      <c r="V16" s="62">
        <f t="shared" si="1"/>
        <v>6</v>
      </c>
      <c r="W16" s="62">
        <f t="shared" si="1"/>
        <v>8.5150000000000006</v>
      </c>
      <c r="X16" s="62">
        <f t="shared" si="1"/>
        <v>7.7859999999999996</v>
      </c>
      <c r="Y16" s="62">
        <f t="shared" si="1"/>
        <v>9.1140000000000008</v>
      </c>
      <c r="Z16" s="63" t="str">
        <f t="shared" si="1"/>
        <v/>
      </c>
      <c r="AA16" s="64">
        <f>SUM(AA10:AA15)</f>
        <v>309.50600000000003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3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2.6259999999999999</v>
      </c>
      <c r="J21" s="81">
        <v>3.681</v>
      </c>
      <c r="K21" s="81">
        <v>3.0020000000000002</v>
      </c>
      <c r="L21" s="81">
        <v>0.76200000000000001</v>
      </c>
      <c r="M21" s="81">
        <v>1.2469999999999999</v>
      </c>
      <c r="N21" s="81">
        <v>3.7519999999999998</v>
      </c>
      <c r="O21" s="81">
        <v>4.4550000000000001</v>
      </c>
      <c r="P21" s="81">
        <v>1.0449999999999999</v>
      </c>
      <c r="Q21" s="81"/>
      <c r="R21" s="81"/>
      <c r="S21" s="81">
        <v>2.0649999999999999</v>
      </c>
      <c r="T21" s="81">
        <v>1.37</v>
      </c>
      <c r="U21" s="81"/>
      <c r="V21" s="81"/>
      <c r="W21" s="81"/>
      <c r="X21" s="81"/>
      <c r="Y21" s="81"/>
      <c r="Z21" s="78"/>
      <c r="AA21" s="79">
        <f t="shared" si="2"/>
        <v>24.005000000000003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3</v>
      </c>
      <c r="H25" s="88">
        <f t="shared" si="3"/>
        <v>0</v>
      </c>
      <c r="I25" s="88">
        <f t="shared" si="3"/>
        <v>2.6259999999999999</v>
      </c>
      <c r="J25" s="88">
        <f t="shared" si="3"/>
        <v>3.681</v>
      </c>
      <c r="K25" s="88">
        <f t="shared" si="3"/>
        <v>3.0020000000000002</v>
      </c>
      <c r="L25" s="88">
        <f t="shared" si="3"/>
        <v>0.76200000000000001</v>
      </c>
      <c r="M25" s="88">
        <f t="shared" si="3"/>
        <v>1.2469999999999999</v>
      </c>
      <c r="N25" s="88">
        <f t="shared" si="3"/>
        <v>3.7519999999999998</v>
      </c>
      <c r="O25" s="88">
        <f t="shared" si="3"/>
        <v>4.4550000000000001</v>
      </c>
      <c r="P25" s="88">
        <f t="shared" si="3"/>
        <v>1.0449999999999999</v>
      </c>
      <c r="Q25" s="88">
        <f t="shared" si="3"/>
        <v>0</v>
      </c>
      <c r="R25" s="88">
        <f t="shared" si="3"/>
        <v>0</v>
      </c>
      <c r="S25" s="88">
        <f t="shared" si="3"/>
        <v>2.0649999999999999</v>
      </c>
      <c r="T25" s="88">
        <f t="shared" si="3"/>
        <v>1.37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27.005000000000003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10.864000000000001</v>
      </c>
      <c r="C29" s="77">
        <v>19.402999999999999</v>
      </c>
      <c r="D29" s="77">
        <v>13.728999999999999</v>
      </c>
      <c r="E29" s="77">
        <v>17.023</v>
      </c>
      <c r="F29" s="77">
        <v>24.044</v>
      </c>
      <c r="G29" s="77">
        <v>14.843</v>
      </c>
      <c r="H29" s="77">
        <v>31.248999999999999</v>
      </c>
      <c r="I29" s="77">
        <v>13.832000000000001</v>
      </c>
      <c r="J29" s="77">
        <v>8.4719999999999995</v>
      </c>
      <c r="K29" s="77">
        <v>11.667</v>
      </c>
      <c r="L29" s="77">
        <v>13.144</v>
      </c>
      <c r="M29" s="77">
        <v>8.6760000000000002</v>
      </c>
      <c r="N29" s="77">
        <v>56.926000000000002</v>
      </c>
      <c r="O29" s="77">
        <v>5.1580000000000004</v>
      </c>
      <c r="P29" s="77">
        <v>2.7450000000000001</v>
      </c>
      <c r="Q29" s="77">
        <v>1.2989999999999999</v>
      </c>
      <c r="R29" s="77">
        <v>21.587</v>
      </c>
      <c r="S29" s="77">
        <v>2.0649999999999999</v>
      </c>
      <c r="T29" s="77">
        <v>1.37</v>
      </c>
      <c r="U29" s="77">
        <v>27</v>
      </c>
      <c r="V29" s="77">
        <v>6</v>
      </c>
      <c r="W29" s="77">
        <v>8.5150000000000006</v>
      </c>
      <c r="X29" s="77">
        <v>7.7859999999999996</v>
      </c>
      <c r="Y29" s="77">
        <v>9.1140000000000008</v>
      </c>
      <c r="Z29" s="78"/>
      <c r="AA29" s="79">
        <f>SUM(B29:Z29)</f>
        <v>336.51099999999997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10.864000000000001</v>
      </c>
      <c r="C31" s="62">
        <f t="shared" ref="C31:Z31" si="4">IF(LEN(C$2)&gt;0,SUM(C28:C30),"")</f>
        <v>19.402999999999999</v>
      </c>
      <c r="D31" s="62">
        <f t="shared" si="4"/>
        <v>13.728999999999999</v>
      </c>
      <c r="E31" s="62">
        <f t="shared" si="4"/>
        <v>17.023</v>
      </c>
      <c r="F31" s="62">
        <f t="shared" si="4"/>
        <v>24.044</v>
      </c>
      <c r="G31" s="62">
        <f t="shared" si="4"/>
        <v>14.843</v>
      </c>
      <c r="H31" s="62">
        <f t="shared" si="4"/>
        <v>31.248999999999999</v>
      </c>
      <c r="I31" s="62">
        <f t="shared" si="4"/>
        <v>13.832000000000001</v>
      </c>
      <c r="J31" s="62">
        <f t="shared" si="4"/>
        <v>8.4719999999999995</v>
      </c>
      <c r="K31" s="62">
        <f t="shared" si="4"/>
        <v>11.667</v>
      </c>
      <c r="L31" s="62">
        <f t="shared" si="4"/>
        <v>13.144</v>
      </c>
      <c r="M31" s="62">
        <f t="shared" si="4"/>
        <v>8.6760000000000002</v>
      </c>
      <c r="N31" s="62">
        <f t="shared" si="4"/>
        <v>56.926000000000002</v>
      </c>
      <c r="O31" s="62">
        <f t="shared" si="4"/>
        <v>5.1580000000000004</v>
      </c>
      <c r="P31" s="62">
        <f t="shared" si="4"/>
        <v>2.7450000000000001</v>
      </c>
      <c r="Q31" s="62">
        <f t="shared" si="4"/>
        <v>1.2989999999999999</v>
      </c>
      <c r="R31" s="62">
        <f t="shared" si="4"/>
        <v>21.587</v>
      </c>
      <c r="S31" s="62">
        <f t="shared" si="4"/>
        <v>2.0649999999999999</v>
      </c>
      <c r="T31" s="62">
        <f t="shared" si="4"/>
        <v>1.37</v>
      </c>
      <c r="U31" s="62">
        <f t="shared" si="4"/>
        <v>27</v>
      </c>
      <c r="V31" s="62">
        <f t="shared" si="4"/>
        <v>6</v>
      </c>
      <c r="W31" s="62">
        <f t="shared" si="4"/>
        <v>8.5150000000000006</v>
      </c>
      <c r="X31" s="62">
        <f t="shared" si="4"/>
        <v>7.7859999999999996</v>
      </c>
      <c r="Y31" s="62">
        <f t="shared" si="4"/>
        <v>9.1140000000000008</v>
      </c>
      <c r="Z31" s="63" t="str">
        <f t="shared" si="4"/>
        <v/>
      </c>
      <c r="AA31" s="64">
        <f>SUM(AA28:AA30)</f>
        <v>336.51099999999997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2.9</v>
      </c>
      <c r="K38" s="99"/>
      <c r="L38" s="99"/>
      <c r="M38" s="99">
        <v>5.4</v>
      </c>
      <c r="N38" s="99"/>
      <c r="O38" s="99"/>
      <c r="P38" s="99">
        <v>2.9</v>
      </c>
      <c r="Q38" s="99">
        <v>10.5</v>
      </c>
      <c r="R38" s="99"/>
      <c r="S38" s="99">
        <v>14.1</v>
      </c>
      <c r="T38" s="99">
        <v>14.8</v>
      </c>
      <c r="U38" s="99"/>
      <c r="V38" s="99">
        <v>4.5999999999999996</v>
      </c>
      <c r="W38" s="99"/>
      <c r="X38" s="99"/>
      <c r="Y38" s="99"/>
      <c r="Z38" s="100"/>
      <c r="AA38" s="79">
        <f t="shared" si="5"/>
        <v>55.20000000000001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2.9</v>
      </c>
      <c r="K39" s="88">
        <f t="shared" si="6"/>
        <v>0</v>
      </c>
      <c r="L39" s="88">
        <f t="shared" si="6"/>
        <v>0</v>
      </c>
      <c r="M39" s="88">
        <f t="shared" si="6"/>
        <v>5.4</v>
      </c>
      <c r="N39" s="88">
        <f t="shared" si="6"/>
        <v>0</v>
      </c>
      <c r="O39" s="88">
        <f t="shared" si="6"/>
        <v>0</v>
      </c>
      <c r="P39" s="88">
        <f t="shared" si="6"/>
        <v>2.9</v>
      </c>
      <c r="Q39" s="88">
        <f t="shared" si="6"/>
        <v>10.5</v>
      </c>
      <c r="R39" s="88">
        <f t="shared" si="6"/>
        <v>0</v>
      </c>
      <c r="S39" s="88">
        <f t="shared" si="6"/>
        <v>14.1</v>
      </c>
      <c r="T39" s="88">
        <f t="shared" si="6"/>
        <v>14.8</v>
      </c>
      <c r="U39" s="88">
        <f t="shared" si="6"/>
        <v>0</v>
      </c>
      <c r="V39" s="88">
        <f t="shared" si="6"/>
        <v>4.5999999999999996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55.20000000000001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2.9</v>
      </c>
      <c r="K46" s="99"/>
      <c r="L46" s="99"/>
      <c r="M46" s="99">
        <v>5.4</v>
      </c>
      <c r="N46" s="99"/>
      <c r="O46" s="99"/>
      <c r="P46" s="99">
        <v>2.9</v>
      </c>
      <c r="Q46" s="99">
        <v>10.5</v>
      </c>
      <c r="R46" s="99"/>
      <c r="S46" s="99">
        <v>14.1</v>
      </c>
      <c r="T46" s="99">
        <v>14.8</v>
      </c>
      <c r="U46" s="99"/>
      <c r="V46" s="99">
        <v>4.5999999999999996</v>
      </c>
      <c r="W46" s="99"/>
      <c r="X46" s="99"/>
      <c r="Y46" s="99"/>
      <c r="Z46" s="100"/>
      <c r="AA46" s="79">
        <f t="shared" si="7"/>
        <v>55.20000000000001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2.9</v>
      </c>
      <c r="K48" s="88">
        <f t="shared" si="8"/>
        <v>0</v>
      </c>
      <c r="L48" s="88">
        <f t="shared" si="8"/>
        <v>0</v>
      </c>
      <c r="M48" s="88">
        <f t="shared" si="8"/>
        <v>5.4</v>
      </c>
      <c r="N48" s="88">
        <f t="shared" si="8"/>
        <v>0</v>
      </c>
      <c r="O48" s="88">
        <f t="shared" si="8"/>
        <v>0</v>
      </c>
      <c r="P48" s="88">
        <f t="shared" si="8"/>
        <v>2.9</v>
      </c>
      <c r="Q48" s="88">
        <f t="shared" si="8"/>
        <v>10.5</v>
      </c>
      <c r="R48" s="88">
        <f t="shared" si="8"/>
        <v>0</v>
      </c>
      <c r="S48" s="88">
        <f t="shared" si="8"/>
        <v>14.1</v>
      </c>
      <c r="T48" s="88">
        <f t="shared" si="8"/>
        <v>14.8</v>
      </c>
      <c r="U48" s="88">
        <f t="shared" si="8"/>
        <v>0</v>
      </c>
      <c r="V48" s="88">
        <f t="shared" si="8"/>
        <v>4.5999999999999996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55.20000000000001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10.864000000000001</v>
      </c>
      <c r="C51" s="88">
        <f t="shared" si="10"/>
        <v>19.402999999999999</v>
      </c>
      <c r="D51" s="88">
        <f t="shared" si="10"/>
        <v>13.728999999999999</v>
      </c>
      <c r="E51" s="88">
        <f t="shared" si="10"/>
        <v>17.023</v>
      </c>
      <c r="F51" s="88">
        <f t="shared" si="10"/>
        <v>24.043999999999997</v>
      </c>
      <c r="G51" s="88">
        <f t="shared" si="10"/>
        <v>14.843</v>
      </c>
      <c r="H51" s="88">
        <f t="shared" si="10"/>
        <v>31.248999999999999</v>
      </c>
      <c r="I51" s="88">
        <f t="shared" si="10"/>
        <v>13.831999999999999</v>
      </c>
      <c r="J51" s="88">
        <f t="shared" si="10"/>
        <v>11.372000000000002</v>
      </c>
      <c r="K51" s="88">
        <f t="shared" si="10"/>
        <v>11.667</v>
      </c>
      <c r="L51" s="88">
        <f t="shared" si="10"/>
        <v>13.144</v>
      </c>
      <c r="M51" s="88">
        <f t="shared" si="10"/>
        <v>14.076000000000001</v>
      </c>
      <c r="N51" s="88">
        <f t="shared" si="10"/>
        <v>56.926000000000002</v>
      </c>
      <c r="O51" s="88">
        <f t="shared" si="10"/>
        <v>5.1580000000000004</v>
      </c>
      <c r="P51" s="88">
        <f t="shared" si="10"/>
        <v>5.6449999999999996</v>
      </c>
      <c r="Q51" s="88">
        <f t="shared" si="10"/>
        <v>11.798999999999999</v>
      </c>
      <c r="R51" s="88">
        <f t="shared" si="10"/>
        <v>21.587</v>
      </c>
      <c r="S51" s="88">
        <f t="shared" si="10"/>
        <v>16.164999999999999</v>
      </c>
      <c r="T51" s="88">
        <f t="shared" si="10"/>
        <v>16.170000000000002</v>
      </c>
      <c r="U51" s="88">
        <f t="shared" si="10"/>
        <v>27</v>
      </c>
      <c r="V51" s="88">
        <f t="shared" si="10"/>
        <v>10.6</v>
      </c>
      <c r="W51" s="88">
        <f t="shared" si="10"/>
        <v>8.5150000000000006</v>
      </c>
      <c r="X51" s="88">
        <f t="shared" si="10"/>
        <v>7.7859999999999996</v>
      </c>
      <c r="Y51" s="88">
        <f t="shared" si="10"/>
        <v>9.1140000000000008</v>
      </c>
      <c r="Z51" s="89" t="str">
        <f t="shared" si="10"/>
        <v/>
      </c>
      <c r="AA51" s="104">
        <f>SUM(B51:Z51)</f>
        <v>391.71100000000001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10.863999999999999</v>
      </c>
      <c r="C4" s="18">
        <v>19.402999999999999</v>
      </c>
      <c r="D4" s="18">
        <v>13.729000000000003</v>
      </c>
      <c r="E4" s="18">
        <v>17.023</v>
      </c>
      <c r="F4" s="18">
        <v>24.043999999999997</v>
      </c>
      <c r="G4" s="18">
        <v>14.842999999999998</v>
      </c>
      <c r="H4" s="18">
        <v>31.248999999999999</v>
      </c>
      <c r="I4" s="18">
        <v>13.831999999999999</v>
      </c>
      <c r="J4" s="18">
        <v>11.375000000000002</v>
      </c>
      <c r="K4" s="18">
        <v>11.667</v>
      </c>
      <c r="L4" s="18">
        <v>13.144</v>
      </c>
      <c r="M4" s="18">
        <v>14.1</v>
      </c>
      <c r="N4" s="18">
        <v>56.905999999999999</v>
      </c>
      <c r="O4" s="18">
        <v>5.1669999999999998</v>
      </c>
      <c r="P4" s="18">
        <v>5.6459999999999999</v>
      </c>
      <c r="Q4" s="18">
        <v>11.773</v>
      </c>
      <c r="R4" s="18">
        <v>21.566999999999997</v>
      </c>
      <c r="S4" s="18">
        <v>16.158000000000001</v>
      </c>
      <c r="T4" s="18">
        <v>16.209</v>
      </c>
      <c r="U4" s="18">
        <v>26.966000000000001</v>
      </c>
      <c r="V4" s="18">
        <v>10.568999999999999</v>
      </c>
      <c r="W4" s="18">
        <v>8.5150000000000006</v>
      </c>
      <c r="X4" s="18">
        <v>7.7860000000000005</v>
      </c>
      <c r="Y4" s="18">
        <v>9.1140000000000008</v>
      </c>
      <c r="Z4" s="19"/>
      <c r="AA4" s="20">
        <f>SUM(B4:Z4)</f>
        <v>391.64900000000006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276.18</v>
      </c>
      <c r="C7" s="28">
        <v>242.46</v>
      </c>
      <c r="D7" s="28">
        <v>229.42</v>
      </c>
      <c r="E7" s="28">
        <v>225.87</v>
      </c>
      <c r="F7" s="28">
        <v>229.94</v>
      </c>
      <c r="G7" s="28">
        <v>244.41</v>
      </c>
      <c r="H7" s="28">
        <v>263</v>
      </c>
      <c r="I7" s="28">
        <v>283</v>
      </c>
      <c r="J7" s="28">
        <v>305.76</v>
      </c>
      <c r="K7" s="28">
        <v>320</v>
      </c>
      <c r="L7" s="28">
        <v>321</v>
      </c>
      <c r="M7" s="28">
        <v>334.9</v>
      </c>
      <c r="N7" s="28">
        <v>324.23</v>
      </c>
      <c r="O7" s="28">
        <v>313.2</v>
      </c>
      <c r="P7" s="28">
        <v>300.8</v>
      </c>
      <c r="Q7" s="28">
        <v>300.72000000000003</v>
      </c>
      <c r="R7" s="28">
        <v>325</v>
      </c>
      <c r="S7" s="28">
        <v>358.73</v>
      </c>
      <c r="T7" s="28">
        <v>355.4</v>
      </c>
      <c r="U7" s="28">
        <v>325</v>
      </c>
      <c r="V7" s="28">
        <v>293.99</v>
      </c>
      <c r="W7" s="28">
        <v>217.43</v>
      </c>
      <c r="X7" s="28">
        <v>210.8</v>
      </c>
      <c r="Y7" s="28">
        <v>249.12</v>
      </c>
      <c r="Z7" s="29"/>
      <c r="AA7" s="30">
        <f>IF(SUM(B7:Z7)&lt;&gt;0,AVERAGEIF(B7:Z7,"&lt;&gt;"""),"")</f>
        <v>285.43166666666667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0.94800000000000006</v>
      </c>
      <c r="M14" s="57">
        <v>1.956</v>
      </c>
      <c r="N14" s="57">
        <v>0.73599999999999999</v>
      </c>
      <c r="O14" s="57">
        <v>0.82099999999999995</v>
      </c>
      <c r="P14" s="57"/>
      <c r="Q14" s="57"/>
      <c r="R14" s="57"/>
      <c r="S14" s="57"/>
      <c r="T14" s="57"/>
      <c r="U14" s="57"/>
      <c r="V14" s="57"/>
      <c r="W14" s="57">
        <v>0.53</v>
      </c>
      <c r="X14" s="57"/>
      <c r="Y14" s="57"/>
      <c r="Z14" s="58"/>
      <c r="AA14" s="59">
        <f t="shared" si="0"/>
        <v>4.9909999999999997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0.94800000000000006</v>
      </c>
      <c r="M16" s="62">
        <f t="shared" si="1"/>
        <v>1.956</v>
      </c>
      <c r="N16" s="62">
        <f t="shared" si="1"/>
        <v>0.73599999999999999</v>
      </c>
      <c r="O16" s="62">
        <f t="shared" si="1"/>
        <v>0.82099999999999995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0.53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4.9909999999999997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4.3970000000000002</v>
      </c>
      <c r="C20" s="77">
        <v>6.3500000000000005</v>
      </c>
      <c r="D20" s="77">
        <v>4.78</v>
      </c>
      <c r="E20" s="77">
        <v>5.69</v>
      </c>
      <c r="F20" s="77">
        <v>4.5809999999999995</v>
      </c>
      <c r="G20" s="77">
        <v>3.0620000000000003</v>
      </c>
      <c r="H20" s="77">
        <v>6.218</v>
      </c>
      <c r="I20" s="77">
        <v>7.9709999999999992</v>
      </c>
      <c r="J20" s="77">
        <v>7.3719999999999999</v>
      </c>
      <c r="K20" s="77">
        <v>7.3309999999999995</v>
      </c>
      <c r="L20" s="77">
        <v>7.4130000000000003</v>
      </c>
      <c r="M20" s="77">
        <v>7.3550000000000004</v>
      </c>
      <c r="N20" s="77">
        <v>0.47400000000000003</v>
      </c>
      <c r="O20" s="77">
        <v>0.47800000000000004</v>
      </c>
      <c r="P20" s="77">
        <v>0.41300000000000003</v>
      </c>
      <c r="Q20" s="77">
        <v>2.9510000000000001</v>
      </c>
      <c r="R20" s="77">
        <v>3.0220000000000002</v>
      </c>
      <c r="S20" s="77">
        <v>3.9620000000000002</v>
      </c>
      <c r="T20" s="77">
        <v>3.9669999999999996</v>
      </c>
      <c r="U20" s="77">
        <v>3.9619999999999997</v>
      </c>
      <c r="V20" s="77">
        <v>1.9700000000000002</v>
      </c>
      <c r="W20" s="77">
        <v>0.46200000000000002</v>
      </c>
      <c r="X20" s="77">
        <v>0.443</v>
      </c>
      <c r="Y20" s="77">
        <v>0.46499999999999997</v>
      </c>
      <c r="Z20" s="78"/>
      <c r="AA20" s="79">
        <f t="shared" si="2"/>
        <v>95.088999999999999</v>
      </c>
    </row>
    <row r="21" spans="1:27" ht="24.95" customHeight="1" x14ac:dyDescent="0.2">
      <c r="A21" s="75" t="s">
        <v>16</v>
      </c>
      <c r="B21" s="80">
        <v>6.4670000000000005</v>
      </c>
      <c r="C21" s="81">
        <v>13.053000000000001</v>
      </c>
      <c r="D21" s="81">
        <v>8.9489999999999998</v>
      </c>
      <c r="E21" s="81">
        <v>11.333</v>
      </c>
      <c r="F21" s="81">
        <v>19.463000000000001</v>
      </c>
      <c r="G21" s="81">
        <v>11.780999999999999</v>
      </c>
      <c r="H21" s="81">
        <v>25.030999999999999</v>
      </c>
      <c r="I21" s="81">
        <v>5.8609999999999998</v>
      </c>
      <c r="J21" s="81">
        <v>4.0030000000000001</v>
      </c>
      <c r="K21" s="81">
        <v>4.3360000000000003</v>
      </c>
      <c r="L21" s="81">
        <v>4.7829999999999995</v>
      </c>
      <c r="M21" s="81">
        <v>4.7889999999999997</v>
      </c>
      <c r="N21" s="81">
        <v>3.8960000000000004</v>
      </c>
      <c r="O21" s="81">
        <v>3.468</v>
      </c>
      <c r="P21" s="81">
        <v>5.2329999999999997</v>
      </c>
      <c r="Q21" s="81">
        <v>8.822000000000001</v>
      </c>
      <c r="R21" s="81">
        <v>10.045</v>
      </c>
      <c r="S21" s="81">
        <v>12.196</v>
      </c>
      <c r="T21" s="81">
        <v>12.242000000000001</v>
      </c>
      <c r="U21" s="81">
        <v>10.203999999999999</v>
      </c>
      <c r="V21" s="81">
        <v>8.5990000000000002</v>
      </c>
      <c r="W21" s="81">
        <v>7.5229999999999997</v>
      </c>
      <c r="X21" s="81">
        <v>7.343</v>
      </c>
      <c r="Y21" s="81">
        <v>8.6490000000000009</v>
      </c>
      <c r="Z21" s="78"/>
      <c r="AA21" s="79">
        <f t="shared" si="2"/>
        <v>218.06899999999996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10.864000000000001</v>
      </c>
      <c r="C25" s="88">
        <f t="shared" si="3"/>
        <v>19.403000000000002</v>
      </c>
      <c r="D25" s="88">
        <f t="shared" si="3"/>
        <v>13.728999999999999</v>
      </c>
      <c r="E25" s="88">
        <f t="shared" si="3"/>
        <v>17.023</v>
      </c>
      <c r="F25" s="88">
        <f t="shared" si="3"/>
        <v>24.044</v>
      </c>
      <c r="G25" s="88">
        <f t="shared" si="3"/>
        <v>14.843</v>
      </c>
      <c r="H25" s="88">
        <f t="shared" si="3"/>
        <v>31.248999999999999</v>
      </c>
      <c r="I25" s="88">
        <f t="shared" si="3"/>
        <v>13.831999999999999</v>
      </c>
      <c r="J25" s="88">
        <f t="shared" si="3"/>
        <v>11.375</v>
      </c>
      <c r="K25" s="88">
        <f t="shared" si="3"/>
        <v>11.667</v>
      </c>
      <c r="L25" s="88">
        <f t="shared" si="3"/>
        <v>12.196</v>
      </c>
      <c r="M25" s="88">
        <f t="shared" si="3"/>
        <v>12.144</v>
      </c>
      <c r="N25" s="88">
        <f t="shared" si="3"/>
        <v>4.37</v>
      </c>
      <c r="O25" s="88">
        <f t="shared" si="3"/>
        <v>3.9460000000000002</v>
      </c>
      <c r="P25" s="88">
        <f t="shared" si="3"/>
        <v>5.6459999999999999</v>
      </c>
      <c r="Q25" s="88">
        <f t="shared" si="3"/>
        <v>11.773000000000001</v>
      </c>
      <c r="R25" s="88">
        <f t="shared" si="3"/>
        <v>13.067</v>
      </c>
      <c r="S25" s="88">
        <f t="shared" si="3"/>
        <v>16.158000000000001</v>
      </c>
      <c r="T25" s="88">
        <f t="shared" si="3"/>
        <v>16.209</v>
      </c>
      <c r="U25" s="88">
        <f t="shared" si="3"/>
        <v>14.165999999999999</v>
      </c>
      <c r="V25" s="88">
        <f t="shared" si="3"/>
        <v>10.569000000000001</v>
      </c>
      <c r="W25" s="88">
        <f t="shared" si="3"/>
        <v>7.9849999999999994</v>
      </c>
      <c r="X25" s="88">
        <f t="shared" si="3"/>
        <v>7.7859999999999996</v>
      </c>
      <c r="Y25" s="88">
        <f t="shared" si="3"/>
        <v>9.1140000000000008</v>
      </c>
      <c r="Z25" s="89">
        <f t="shared" si="3"/>
        <v>0</v>
      </c>
      <c r="AA25" s="90">
        <f t="shared" si="3"/>
        <v>313.15799999999996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10.864000000000001</v>
      </c>
      <c r="C29" s="77">
        <v>19.402999999999999</v>
      </c>
      <c r="D29" s="77">
        <v>13.728999999999999</v>
      </c>
      <c r="E29" s="77">
        <v>17.023</v>
      </c>
      <c r="F29" s="77">
        <v>24.044</v>
      </c>
      <c r="G29" s="77">
        <v>14.843</v>
      </c>
      <c r="H29" s="77">
        <v>31.248999999999999</v>
      </c>
      <c r="I29" s="77">
        <v>13.832000000000001</v>
      </c>
      <c r="J29" s="77">
        <v>11.375</v>
      </c>
      <c r="K29" s="77">
        <v>11.667</v>
      </c>
      <c r="L29" s="77">
        <v>13.144</v>
      </c>
      <c r="M29" s="77">
        <v>14.1</v>
      </c>
      <c r="N29" s="77">
        <v>5.1059999999999999</v>
      </c>
      <c r="O29" s="77">
        <v>4.7670000000000003</v>
      </c>
      <c r="P29" s="77">
        <v>5.6459999999999999</v>
      </c>
      <c r="Q29" s="77">
        <v>11.773</v>
      </c>
      <c r="R29" s="77">
        <v>13.067</v>
      </c>
      <c r="S29" s="77">
        <v>16.158000000000001</v>
      </c>
      <c r="T29" s="77">
        <v>16.209</v>
      </c>
      <c r="U29" s="77">
        <v>14.166</v>
      </c>
      <c r="V29" s="77">
        <v>10.569000000000001</v>
      </c>
      <c r="W29" s="77">
        <v>8.5150000000000006</v>
      </c>
      <c r="X29" s="77">
        <v>7.7859999999999996</v>
      </c>
      <c r="Y29" s="77">
        <v>9.1140000000000008</v>
      </c>
      <c r="Z29" s="78"/>
      <c r="AA29" s="79">
        <f>SUM(B29:Z29)</f>
        <v>318.14899999999994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10.864000000000001</v>
      </c>
      <c r="C31" s="62">
        <f t="shared" si="4"/>
        <v>19.402999999999999</v>
      </c>
      <c r="D31" s="62">
        <f t="shared" si="4"/>
        <v>13.728999999999999</v>
      </c>
      <c r="E31" s="62">
        <f t="shared" si="4"/>
        <v>17.023</v>
      </c>
      <c r="F31" s="62">
        <f t="shared" si="4"/>
        <v>24.044</v>
      </c>
      <c r="G31" s="62">
        <f t="shared" si="4"/>
        <v>14.843</v>
      </c>
      <c r="H31" s="62">
        <f t="shared" si="4"/>
        <v>31.248999999999999</v>
      </c>
      <c r="I31" s="62">
        <f t="shared" si="4"/>
        <v>13.832000000000001</v>
      </c>
      <c r="J31" s="62">
        <f t="shared" si="4"/>
        <v>11.375</v>
      </c>
      <c r="K31" s="62">
        <f t="shared" si="4"/>
        <v>11.667</v>
      </c>
      <c r="L31" s="62">
        <f t="shared" si="4"/>
        <v>13.144</v>
      </c>
      <c r="M31" s="62">
        <f t="shared" si="4"/>
        <v>14.1</v>
      </c>
      <c r="N31" s="62">
        <f t="shared" si="4"/>
        <v>5.1059999999999999</v>
      </c>
      <c r="O31" s="62">
        <f t="shared" si="4"/>
        <v>4.7670000000000003</v>
      </c>
      <c r="P31" s="62">
        <f t="shared" si="4"/>
        <v>5.6459999999999999</v>
      </c>
      <c r="Q31" s="62">
        <f t="shared" si="4"/>
        <v>11.773</v>
      </c>
      <c r="R31" s="62">
        <f t="shared" si="4"/>
        <v>13.067</v>
      </c>
      <c r="S31" s="62">
        <f t="shared" si="4"/>
        <v>16.158000000000001</v>
      </c>
      <c r="T31" s="62">
        <f t="shared" si="4"/>
        <v>16.209</v>
      </c>
      <c r="U31" s="62">
        <f t="shared" si="4"/>
        <v>14.166</v>
      </c>
      <c r="V31" s="62">
        <f t="shared" si="4"/>
        <v>10.569000000000001</v>
      </c>
      <c r="W31" s="62">
        <f t="shared" si="4"/>
        <v>8.5150000000000006</v>
      </c>
      <c r="X31" s="62">
        <f t="shared" si="4"/>
        <v>7.7859999999999996</v>
      </c>
      <c r="Y31" s="62">
        <f t="shared" si="4"/>
        <v>9.1140000000000008</v>
      </c>
      <c r="Z31" s="63">
        <f t="shared" si="4"/>
        <v>0</v>
      </c>
      <c r="AA31" s="64">
        <f t="shared" si="4"/>
        <v>318.14899999999994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51.8</v>
      </c>
      <c r="O38" s="99">
        <v>0.4</v>
      </c>
      <c r="P38" s="99"/>
      <c r="Q38" s="99"/>
      <c r="R38" s="99">
        <v>8.5</v>
      </c>
      <c r="S38" s="99"/>
      <c r="T38" s="99"/>
      <c r="U38" s="99">
        <v>12.8</v>
      </c>
      <c r="V38" s="99"/>
      <c r="W38" s="99"/>
      <c r="X38" s="99"/>
      <c r="Y38" s="99"/>
      <c r="Z38" s="100"/>
      <c r="AA38" s="79">
        <f t="shared" si="5"/>
        <v>73.5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51.8</v>
      </c>
      <c r="O39" s="88">
        <f t="shared" si="6"/>
        <v>0.4</v>
      </c>
      <c r="P39" s="88">
        <f t="shared" si="6"/>
        <v>0</v>
      </c>
      <c r="Q39" s="88">
        <f t="shared" si="6"/>
        <v>0</v>
      </c>
      <c r="R39" s="88">
        <f t="shared" si="6"/>
        <v>8.5</v>
      </c>
      <c r="S39" s="88">
        <f t="shared" si="6"/>
        <v>0</v>
      </c>
      <c r="T39" s="88">
        <f t="shared" si="6"/>
        <v>0</v>
      </c>
      <c r="U39" s="88">
        <f t="shared" si="6"/>
        <v>12.8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51.8</v>
      </c>
      <c r="O46" s="99">
        <v>0.4</v>
      </c>
      <c r="P46" s="99"/>
      <c r="Q46" s="99"/>
      <c r="R46" s="99">
        <v>8.5</v>
      </c>
      <c r="S46" s="99"/>
      <c r="T46" s="99"/>
      <c r="U46" s="99">
        <v>12.8</v>
      </c>
      <c r="V46" s="99"/>
      <c r="W46" s="99"/>
      <c r="X46" s="99"/>
      <c r="Y46" s="99"/>
      <c r="Z46" s="100"/>
      <c r="AA46" s="79">
        <f t="shared" si="7"/>
        <v>73.5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51.8</v>
      </c>
      <c r="O48" s="88">
        <f t="shared" si="8"/>
        <v>0.4</v>
      </c>
      <c r="P48" s="88">
        <f t="shared" si="8"/>
        <v>0</v>
      </c>
      <c r="Q48" s="88">
        <f t="shared" si="8"/>
        <v>0</v>
      </c>
      <c r="R48" s="88">
        <f t="shared" si="8"/>
        <v>8.5</v>
      </c>
      <c r="S48" s="88">
        <f t="shared" si="8"/>
        <v>0</v>
      </c>
      <c r="T48" s="88">
        <f t="shared" si="8"/>
        <v>0</v>
      </c>
      <c r="U48" s="88">
        <f t="shared" si="8"/>
        <v>12.8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10.864000000000001</v>
      </c>
      <c r="C51" s="88">
        <f t="shared" si="10"/>
        <v>19.403000000000002</v>
      </c>
      <c r="D51" s="88">
        <f t="shared" si="10"/>
        <v>13.728999999999999</v>
      </c>
      <c r="E51" s="88">
        <f t="shared" si="10"/>
        <v>17.023</v>
      </c>
      <c r="F51" s="88">
        <f t="shared" si="10"/>
        <v>24.044</v>
      </c>
      <c r="G51" s="88">
        <f t="shared" si="10"/>
        <v>14.843</v>
      </c>
      <c r="H51" s="88">
        <f t="shared" si="10"/>
        <v>31.248999999999999</v>
      </c>
      <c r="I51" s="88">
        <f t="shared" si="10"/>
        <v>13.831999999999999</v>
      </c>
      <c r="J51" s="88">
        <f t="shared" si="10"/>
        <v>11.375</v>
      </c>
      <c r="K51" s="88">
        <f t="shared" si="10"/>
        <v>11.667</v>
      </c>
      <c r="L51" s="88">
        <f t="shared" si="10"/>
        <v>13.144</v>
      </c>
      <c r="M51" s="88">
        <f t="shared" si="10"/>
        <v>14.1</v>
      </c>
      <c r="N51" s="88">
        <f t="shared" si="10"/>
        <v>56.905999999999999</v>
      </c>
      <c r="O51" s="88">
        <f t="shared" si="10"/>
        <v>5.1670000000000007</v>
      </c>
      <c r="P51" s="88">
        <f t="shared" si="10"/>
        <v>5.6459999999999999</v>
      </c>
      <c r="Q51" s="88">
        <f t="shared" si="10"/>
        <v>11.773000000000001</v>
      </c>
      <c r="R51" s="88">
        <f t="shared" si="10"/>
        <v>21.567</v>
      </c>
      <c r="S51" s="88">
        <f t="shared" si="10"/>
        <v>16.158000000000001</v>
      </c>
      <c r="T51" s="88">
        <f t="shared" si="10"/>
        <v>16.209</v>
      </c>
      <c r="U51" s="88">
        <f t="shared" si="10"/>
        <v>26.966000000000001</v>
      </c>
      <c r="V51" s="88">
        <f t="shared" si="10"/>
        <v>10.569000000000001</v>
      </c>
      <c r="W51" s="88">
        <f t="shared" si="10"/>
        <v>8.5149999999999988</v>
      </c>
      <c r="X51" s="88">
        <f t="shared" si="10"/>
        <v>7.7859999999999996</v>
      </c>
      <c r="Y51" s="88">
        <f t="shared" si="10"/>
        <v>9.1140000000000008</v>
      </c>
      <c r="Z51" s="89">
        <f t="shared" si="10"/>
        <v>0</v>
      </c>
      <c r="AA51" s="104">
        <f>SUM(B51:Z51)</f>
        <v>391.64900000000006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44898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-2.9</v>
      </c>
      <c r="K4" s="18"/>
      <c r="L4" s="18"/>
      <c r="M4" s="18">
        <v>-5.4</v>
      </c>
      <c r="N4" s="18">
        <v>51.8</v>
      </c>
      <c r="O4" s="18">
        <v>0.4</v>
      </c>
      <c r="P4" s="18">
        <v>-2.9</v>
      </c>
      <c r="Q4" s="18">
        <v>-10.5</v>
      </c>
      <c r="R4" s="18">
        <v>8.5</v>
      </c>
      <c r="S4" s="18">
        <v>-14.1</v>
      </c>
      <c r="T4" s="18">
        <v>-14.8</v>
      </c>
      <c r="U4" s="18">
        <v>12.8</v>
      </c>
      <c r="V4" s="18">
        <v>-4.5999999999999996</v>
      </c>
      <c r="W4" s="18"/>
      <c r="X4" s="18"/>
      <c r="Y4" s="18"/>
      <c r="Z4" s="19"/>
      <c r="AA4" s="111">
        <f>SUM(B4:Z4)</f>
        <v>18.299999999999997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276.18</v>
      </c>
      <c r="C7" s="117">
        <v>242.46</v>
      </c>
      <c r="D7" s="117">
        <v>229.42</v>
      </c>
      <c r="E7" s="117">
        <v>225.87</v>
      </c>
      <c r="F7" s="117">
        <v>229.94</v>
      </c>
      <c r="G7" s="117">
        <v>244.41</v>
      </c>
      <c r="H7" s="117">
        <v>263</v>
      </c>
      <c r="I7" s="117">
        <v>283</v>
      </c>
      <c r="J7" s="117">
        <v>305.76</v>
      </c>
      <c r="K7" s="117">
        <v>320</v>
      </c>
      <c r="L7" s="117">
        <v>321</v>
      </c>
      <c r="M7" s="117">
        <v>334.9</v>
      </c>
      <c r="N7" s="117">
        <v>324.23</v>
      </c>
      <c r="O7" s="117">
        <v>313.2</v>
      </c>
      <c r="P7" s="117">
        <v>300.8</v>
      </c>
      <c r="Q7" s="117">
        <v>300.72000000000003</v>
      </c>
      <c r="R7" s="117">
        <v>325</v>
      </c>
      <c r="S7" s="117">
        <v>358.73</v>
      </c>
      <c r="T7" s="117">
        <v>355.4</v>
      </c>
      <c r="U7" s="117">
        <v>325</v>
      </c>
      <c r="V7" s="117">
        <v>293.99</v>
      </c>
      <c r="W7" s="117">
        <v>217.43</v>
      </c>
      <c r="X7" s="117">
        <v>210.8</v>
      </c>
      <c r="Y7" s="117">
        <v>249.12</v>
      </c>
      <c r="Z7" s="118"/>
      <c r="AA7" s="119">
        <f>IF(SUM(B7:Z7)&lt;&gt;0,AVERAGEIF(B7:Z7,"&lt;&gt;"""),"")</f>
        <v>285.43166666666667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2.9</v>
      </c>
      <c r="K15" s="133"/>
      <c r="L15" s="133"/>
      <c r="M15" s="133">
        <v>5.4</v>
      </c>
      <c r="N15" s="133"/>
      <c r="O15" s="133"/>
      <c r="P15" s="133">
        <v>2.9</v>
      </c>
      <c r="Q15" s="133">
        <v>10.5</v>
      </c>
      <c r="R15" s="133"/>
      <c r="S15" s="133">
        <v>14.1</v>
      </c>
      <c r="T15" s="133">
        <v>14.8</v>
      </c>
      <c r="U15" s="133"/>
      <c r="V15" s="133">
        <v>4.5999999999999996</v>
      </c>
      <c r="W15" s="133"/>
      <c r="X15" s="133"/>
      <c r="Y15" s="133"/>
      <c r="Z15" s="131"/>
      <c r="AA15" s="132">
        <f t="shared" si="0"/>
        <v>55.20000000000001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2.9</v>
      </c>
      <c r="K16" s="135">
        <f t="shared" si="1"/>
        <v>0</v>
      </c>
      <c r="L16" s="135">
        <f t="shared" si="1"/>
        <v>0</v>
      </c>
      <c r="M16" s="135">
        <f t="shared" si="1"/>
        <v>5.4</v>
      </c>
      <c r="N16" s="135">
        <f t="shared" si="1"/>
        <v>0</v>
      </c>
      <c r="O16" s="135">
        <f t="shared" si="1"/>
        <v>0</v>
      </c>
      <c r="P16" s="135">
        <f t="shared" si="1"/>
        <v>2.9</v>
      </c>
      <c r="Q16" s="135">
        <f t="shared" si="1"/>
        <v>10.5</v>
      </c>
      <c r="R16" s="135">
        <f t="shared" si="1"/>
        <v>0</v>
      </c>
      <c r="S16" s="135">
        <f t="shared" si="1"/>
        <v>14.1</v>
      </c>
      <c r="T16" s="135">
        <f t="shared" si="1"/>
        <v>14.8</v>
      </c>
      <c r="U16" s="135">
        <f t="shared" si="1"/>
        <v>0</v>
      </c>
      <c r="V16" s="135">
        <f t="shared" si="1"/>
        <v>4.5999999999999996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55.20000000000001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51.8</v>
      </c>
      <c r="O23" s="133">
        <v>0.4</v>
      </c>
      <c r="P23" s="133"/>
      <c r="Q23" s="133"/>
      <c r="R23" s="133">
        <v>8.5</v>
      </c>
      <c r="S23" s="133"/>
      <c r="T23" s="133"/>
      <c r="U23" s="133">
        <v>12.8</v>
      </c>
      <c r="V23" s="133"/>
      <c r="W23" s="133"/>
      <c r="X23" s="133"/>
      <c r="Y23" s="133"/>
      <c r="Z23" s="131"/>
      <c r="AA23" s="132">
        <f t="shared" si="2"/>
        <v>73.5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51.8</v>
      </c>
      <c r="O24" s="135">
        <f t="shared" si="3"/>
        <v>0.4</v>
      </c>
      <c r="P24" s="135">
        <f t="shared" si="3"/>
        <v>0</v>
      </c>
      <c r="Q24" s="135">
        <f t="shared" si="3"/>
        <v>0</v>
      </c>
      <c r="R24" s="135">
        <f t="shared" si="3"/>
        <v>8.5</v>
      </c>
      <c r="S24" s="135">
        <f t="shared" si="3"/>
        <v>0</v>
      </c>
      <c r="T24" s="135">
        <f t="shared" si="3"/>
        <v>0</v>
      </c>
      <c r="U24" s="135">
        <f t="shared" si="3"/>
        <v>12.8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2022-12-02T21:34:44Z</dcterms:created>
  <dcterms:modified xsi:type="dcterms:W3CDTF">2022-12-02T21:34:45Z</dcterms:modified>
</cp:coreProperties>
</file>