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<sst xmlns="http://schemas.openxmlformats.org/spreadsheetml/2006/main" count="117" uniqueCount="53">
  <si>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01/12/2022 23:31:21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</si>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</sst>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2.5</c:v>
                </c:pt>
                <c:pt idx="13">
                  <c:v>7.9</c:v>
                </c:pt>
                <c:pt idx="14">
                  <c:v>2</c:v>
                </c:pt>
                <c:pt idx="15">
                  <c:v>38.799999999999997</c:v>
                </c:pt>
                <c:pt idx="16">
                  <c:v>11.6</c:v>
                </c:pt>
                <c:pt idx="17">
                  <c:v>0</c:v>
                </c:pt>
                <c:pt idx="18">
                  <c:v>1.7</c:v>
                </c:pt>
                <c:pt idx="19">
                  <c:v>10.7</c:v>
                </c:pt>
                <c:pt idx="20">
                  <c:v>10.3</c:v>
                </c:pt>
                <c:pt idx="21">
                  <c:v>7.8</c:v>
                </c:pt>
                <c:pt idx="22">
                  <c:v>8.3000000000000007</c:v>
                </c:pt>
                <c:pt idx="23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7.2350000000000003</c:v>
                </c:pt>
                <c:pt idx="1">
                  <c:v>10.261000000000001</c:v>
                </c:pt>
                <c:pt idx="2">
                  <c:v>3.3109999999999999</c:v>
                </c:pt>
                <c:pt idx="3">
                  <c:v>3.4270000000000005</c:v>
                </c:pt>
                <c:pt idx="4">
                  <c:v>6.2370000000000001</c:v>
                </c:pt>
                <c:pt idx="5">
                  <c:v>5.4420000000000002</c:v>
                </c:pt>
                <c:pt idx="6">
                  <c:v>8.5739999999999998</c:v>
                </c:pt>
                <c:pt idx="7">
                  <c:v>13.484999999999998</c:v>
                </c:pt>
                <c:pt idx="8">
                  <c:v>7.2569999999999997</c:v>
                </c:pt>
                <c:pt idx="9">
                  <c:v>22.437000000000001</c:v>
                </c:pt>
                <c:pt idx="10">
                  <c:v>13.373000000000001</c:v>
                </c:pt>
                <c:pt idx="11">
                  <c:v>6.7649999999999988</c:v>
                </c:pt>
                <c:pt idx="12">
                  <c:v>1.3090000000000002</c:v>
                </c:pt>
                <c:pt idx="13">
                  <c:v>2.2869999999999999</c:v>
                </c:pt>
                <c:pt idx="14">
                  <c:v>2.4420000000000002</c:v>
                </c:pt>
                <c:pt idx="15">
                  <c:v>1.996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2">
                  <c:v>0.94000000000000006</c:v>
                </c:pt>
                <c:pt idx="23">
                  <c:v>0.8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04560992"/>
        <c:axId val="5045613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11.759</c:v>
                </c:pt>
                <c:pt idx="1">
                  <c:v>10.457000000000001</c:v>
                </c:pt>
                <c:pt idx="2">
                  <c:v>9.1709999999999994</c:v>
                </c:pt>
                <c:pt idx="3">
                  <c:v>9.1369999999999987</c:v>
                </c:pt>
                <c:pt idx="4">
                  <c:v>11.074000000000002</c:v>
                </c:pt>
                <c:pt idx="5">
                  <c:v>11.202999999999999</c:v>
                </c:pt>
                <c:pt idx="6">
                  <c:v>14.556000000000001</c:v>
                </c:pt>
                <c:pt idx="7">
                  <c:v>22.459000000000003</c:v>
                </c:pt>
                <c:pt idx="8">
                  <c:v>9.8230000000000004</c:v>
                </c:pt>
                <c:pt idx="9">
                  <c:v>35.217999999999996</c:v>
                </c:pt>
                <c:pt idx="10">
                  <c:v>26.754999999999999</c:v>
                </c:pt>
                <c:pt idx="11">
                  <c:v>20.436999999999998</c:v>
                </c:pt>
                <c:pt idx="12">
                  <c:v>7.4110000000000005</c:v>
                </c:pt>
                <c:pt idx="13">
                  <c:v>14.320999999999998</c:v>
                </c:pt>
                <c:pt idx="14">
                  <c:v>7.423</c:v>
                </c:pt>
                <c:pt idx="15">
                  <c:v>40.825000000000003</c:v>
                </c:pt>
                <c:pt idx="16">
                  <c:v>12.400999999999998</c:v>
                </c:pt>
                <c:pt idx="17">
                  <c:v>3.2080000000000002</c:v>
                </c:pt>
                <c:pt idx="18">
                  <c:v>4.766</c:v>
                </c:pt>
                <c:pt idx="19">
                  <c:v>13.648000000000001</c:v>
                </c:pt>
                <c:pt idx="20">
                  <c:v>13.234</c:v>
                </c:pt>
                <c:pt idx="21">
                  <c:v>10.909000000000001</c:v>
                </c:pt>
                <c:pt idx="22">
                  <c:v>10.378</c:v>
                </c:pt>
                <c:pt idx="23">
                  <c:v>5.3140000000000001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4560992"/>
        <c:axId val="5045613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258.17</c:v>
                </c:pt>
                <c:pt idx="1">
                  <c:v>246.26</c:v>
                </c:pt>
                <c:pt idx="2">
                  <c:v>161.44</c:v>
                </c:pt>
                <c:pt idx="3">
                  <c:v>161.44999999999999</c:v>
                </c:pt>
                <c:pt idx="4">
                  <c:v>297.72000000000003</c:v>
                </c:pt>
                <c:pt idx="5">
                  <c:v>307.62</c:v>
                </c:pt>
                <c:pt idx="6">
                  <c:v>336</c:v>
                </c:pt>
                <c:pt idx="7">
                  <c:v>450</c:v>
                </c:pt>
                <c:pt idx="8">
                  <c:v>337.61</c:v>
                </c:pt>
                <c:pt idx="9">
                  <c:v>468.6</c:v>
                </c:pt>
                <c:pt idx="10">
                  <c:v>451.09</c:v>
                </c:pt>
                <c:pt idx="11">
                  <c:v>450</c:v>
                </c:pt>
                <c:pt idx="12">
                  <c:v>441.97</c:v>
                </c:pt>
                <c:pt idx="13">
                  <c:v>410.11</c:v>
                </c:pt>
                <c:pt idx="14">
                  <c:v>446</c:v>
                </c:pt>
                <c:pt idx="15">
                  <c:v>444.67</c:v>
                </c:pt>
                <c:pt idx="16">
                  <c:v>440</c:v>
                </c:pt>
                <c:pt idx="17">
                  <c:v>1000</c:v>
                </c:pt>
                <c:pt idx="18">
                  <c:v>1000</c:v>
                </c:pt>
                <c:pt idx="19">
                  <c:v>403</c:v>
                </c:pt>
                <c:pt idx="20">
                  <c:v>410.6</c:v>
                </c:pt>
                <c:pt idx="21">
                  <c:v>330.5</c:v>
                </c:pt>
                <c:pt idx="22">
                  <c:v>330.45</c:v>
                </c:pt>
                <c:pt idx="23">
                  <c:v>314.27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4562168"/>
        <c:axId val="504561776"/>
      </c:lineChart>
      <c:catAx>
        <c:axId val="504560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4561384"/>
        <c:crosses val="autoZero"/>
        <c:auto val="1"/>
        <c:lblAlgn val="ctr"/>
        <c:lblOffset val="100"/>
        <c:noMultiLvlLbl val="0"/>
      </c:catAx>
      <c:valAx>
        <c:axId val="504561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4560992"/>
        <c:crosses val="autoZero"/>
        <c:crossBetween val="between"/>
      </c:valAx>
      <c:valAx>
        <c:axId val="504561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4562168"/>
        <c:crosses val="max"/>
        <c:crossBetween val="between"/>
      </c:valAx>
      <c:catAx>
        <c:axId val="5045621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04561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11.759</v>
      </c>
      <c r="C4" s="18">
        <v>10.457000000000001</v>
      </c>
      <c r="D4" s="18">
        <v>9.1710000000000012</v>
      </c>
      <c r="E4" s="18">
        <v>9.1369999999999987</v>
      </c>
      <c r="F4" s="18">
        <v>11.065</v>
      </c>
      <c r="G4" s="18">
        <v>11.16</v>
      </c>
      <c r="H4" s="18">
        <v>14.520000000000001</v>
      </c>
      <c r="I4" s="18">
        <v>22.423999999999999</v>
      </c>
      <c r="J4" s="18">
        <v>9.8230000000000004</v>
      </c>
      <c r="K4" s="18">
        <v>35.186000000000007</v>
      </c>
      <c r="L4" s="18">
        <v>26.738</v>
      </c>
      <c r="M4" s="18">
        <v>20.400000000000002</v>
      </c>
      <c r="N4" s="18">
        <v>7.4170000000000007</v>
      </c>
      <c r="O4" s="18">
        <v>14.339</v>
      </c>
      <c r="P4" s="18">
        <v>7.4499999999999993</v>
      </c>
      <c r="Q4" s="18">
        <v>40.795999999999992</v>
      </c>
      <c r="R4" s="18">
        <v>12.4</v>
      </c>
      <c r="S4" s="18">
        <v>3.2079999999999997</v>
      </c>
      <c r="T4" s="18">
        <v>4.766</v>
      </c>
      <c r="U4" s="18">
        <v>13.675999999999998</v>
      </c>
      <c r="V4" s="18">
        <v>13.264000000000001</v>
      </c>
      <c r="W4" s="18">
        <v>10.897</v>
      </c>
      <c r="X4" s="18">
        <v>10.422000000000001</v>
      </c>
      <c r="Y4" s="18">
        <v>5.343</v>
      </c>
      <c r="Z4" s="19"/>
      <c r="AA4" s="20">
        <f>SUM(B4:Z4)</f>
        <v>335.81800000000004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258.17</v>
      </c>
      <c r="C7" s="28">
        <v>246.26</v>
      </c>
      <c r="D7" s="28">
        <v>161.44</v>
      </c>
      <c r="E7" s="28">
        <v>161.44999999999999</v>
      </c>
      <c r="F7" s="28">
        <v>297.72000000000003</v>
      </c>
      <c r="G7" s="28">
        <v>307.62</v>
      </c>
      <c r="H7" s="28">
        <v>336</v>
      </c>
      <c r="I7" s="28">
        <v>450</v>
      </c>
      <c r="J7" s="28">
        <v>337.61</v>
      </c>
      <c r="K7" s="28">
        <v>468.6</v>
      </c>
      <c r="L7" s="28">
        <v>451.09</v>
      </c>
      <c r="M7" s="28">
        <v>450</v>
      </c>
      <c r="N7" s="28">
        <v>441.97</v>
      </c>
      <c r="O7" s="28">
        <v>410.11</v>
      </c>
      <c r="P7" s="28">
        <v>446</v>
      </c>
      <c r="Q7" s="28">
        <v>444.67</v>
      </c>
      <c r="R7" s="28">
        <v>440</v>
      </c>
      <c r="S7" s="28">
        <v>1000</v>
      </c>
      <c r="T7" s="28">
        <v>1000</v>
      </c>
      <c r="U7" s="28">
        <v>403</v>
      </c>
      <c r="V7" s="28">
        <v>410.6</v>
      </c>
      <c r="W7" s="28">
        <v>330.5</v>
      </c>
      <c r="X7" s="28">
        <v>330.45</v>
      </c>
      <c r="Y7" s="28">
        <v>314.27</v>
      </c>
      <c r="Z7" s="29"/>
      <c r="AA7" s="30">
        <f>IF(SUM(B7:Z7)&lt;&gt;0,AVERAGEIF(B7:Z7,"&lt;&gt;"""),"")</f>
        <v>412.39708333333334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7.2350000000000003</v>
      </c>
      <c r="C14" s="57">
        <v>10.261000000000001</v>
      </c>
      <c r="D14" s="57">
        <v>3.3109999999999999</v>
      </c>
      <c r="E14" s="57">
        <v>3.4270000000000005</v>
      </c>
      <c r="F14" s="57">
        <v>6.2370000000000001</v>
      </c>
      <c r="G14" s="57">
        <v>5.4420000000000002</v>
      </c>
      <c r="H14" s="57">
        <v>8.5739999999999998</v>
      </c>
      <c r="I14" s="57">
        <v>13.484999999999998</v>
      </c>
      <c r="J14" s="57">
        <v>7.2569999999999997</v>
      </c>
      <c r="K14" s="57">
        <v>22.437000000000001</v>
      </c>
      <c r="L14" s="57">
        <v>13.373000000000001</v>
      </c>
      <c r="M14" s="57">
        <v>6.7649999999999988</v>
      </c>
      <c r="N14" s="57">
        <v>1.3090000000000002</v>
      </c>
      <c r="O14" s="57">
        <v>2.2869999999999999</v>
      </c>
      <c r="P14" s="57">
        <v>2.4420000000000002</v>
      </c>
      <c r="Q14" s="57">
        <v>1.996</v>
      </c>
      <c r="R14" s="57">
        <v>0.8</v>
      </c>
      <c r="S14" s="57">
        <v>0.8</v>
      </c>
      <c r="T14" s="57">
        <v>0.8</v>
      </c>
      <c r="U14" s="57">
        <v>0.8</v>
      </c>
      <c r="V14" s="57">
        <v>0.8</v>
      </c>
      <c r="W14" s="57">
        <v>0.8</v>
      </c>
      <c r="X14" s="57">
        <v>0.94000000000000006</v>
      </c>
      <c r="Y14" s="57">
        <v>0.8</v>
      </c>
      <c r="Z14" s="58"/>
      <c r="AA14" s="59">
        <f t="shared" si="0"/>
        <v>122.37799999999999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7.2350000000000003</v>
      </c>
      <c r="C16" s="62">
        <f t="shared" ref="C16:Z16" si="1">IF(LEN(C$2)&gt;0,SUM(C10:C15),"")</f>
        <v>10.261000000000001</v>
      </c>
      <c r="D16" s="62">
        <f t="shared" si="1"/>
        <v>3.3109999999999999</v>
      </c>
      <c r="E16" s="62">
        <f t="shared" si="1"/>
        <v>3.4270000000000005</v>
      </c>
      <c r="F16" s="62">
        <f t="shared" si="1"/>
        <v>6.2370000000000001</v>
      </c>
      <c r="G16" s="62">
        <f t="shared" si="1"/>
        <v>5.4420000000000002</v>
      </c>
      <c r="H16" s="62">
        <f t="shared" si="1"/>
        <v>8.5739999999999998</v>
      </c>
      <c r="I16" s="62">
        <f t="shared" si="1"/>
        <v>13.484999999999998</v>
      </c>
      <c r="J16" s="62">
        <f t="shared" si="1"/>
        <v>7.2569999999999997</v>
      </c>
      <c r="K16" s="62">
        <f t="shared" si="1"/>
        <v>22.437000000000001</v>
      </c>
      <c r="L16" s="62">
        <f t="shared" si="1"/>
        <v>13.373000000000001</v>
      </c>
      <c r="M16" s="62">
        <f t="shared" si="1"/>
        <v>6.7649999999999988</v>
      </c>
      <c r="N16" s="62">
        <f t="shared" si="1"/>
        <v>1.3090000000000002</v>
      </c>
      <c r="O16" s="62">
        <f t="shared" si="1"/>
        <v>2.2869999999999999</v>
      </c>
      <c r="P16" s="62">
        <f t="shared" si="1"/>
        <v>2.4420000000000002</v>
      </c>
      <c r="Q16" s="62">
        <f t="shared" si="1"/>
        <v>1.996</v>
      </c>
      <c r="R16" s="62">
        <f t="shared" si="1"/>
        <v>0.8</v>
      </c>
      <c r="S16" s="62">
        <f t="shared" si="1"/>
        <v>0.8</v>
      </c>
      <c r="T16" s="62">
        <f t="shared" si="1"/>
        <v>0.8</v>
      </c>
      <c r="U16" s="62">
        <f t="shared" si="1"/>
        <v>0.8</v>
      </c>
      <c r="V16" s="62">
        <f t="shared" si="1"/>
        <v>0.8</v>
      </c>
      <c r="W16" s="62">
        <f t="shared" si="1"/>
        <v>0.8</v>
      </c>
      <c r="X16" s="62">
        <f t="shared" si="1"/>
        <v>0.94000000000000006</v>
      </c>
      <c r="Y16" s="62">
        <f t="shared" si="1"/>
        <v>0.8</v>
      </c>
      <c r="Z16" s="63" t="str">
        <f t="shared" si="1"/>
        <v/>
      </c>
      <c r="AA16" s="64">
        <f>SUM(AA10:AA15)</f>
        <v>122.37799999999999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2.3370000000000002</v>
      </c>
      <c r="C20" s="77">
        <v>0.10199999999999999</v>
      </c>
      <c r="D20" s="77">
        <v>2.78</v>
      </c>
      <c r="E20" s="77">
        <v>2.7879999999999998</v>
      </c>
      <c r="F20" s="77">
        <v>2.8610000000000002</v>
      </c>
      <c r="G20" s="77">
        <v>3.2309999999999999</v>
      </c>
      <c r="H20" s="77">
        <v>3.9769999999999999</v>
      </c>
      <c r="I20" s="77">
        <v>4.7610000000000001</v>
      </c>
      <c r="J20" s="77"/>
      <c r="K20" s="77">
        <v>5.2220000000000004</v>
      </c>
      <c r="L20" s="77">
        <v>5.2250000000000005</v>
      </c>
      <c r="M20" s="77">
        <v>5.1840000000000002</v>
      </c>
      <c r="N20" s="77">
        <v>0.1</v>
      </c>
      <c r="O20" s="77"/>
      <c r="P20" s="77">
        <v>0.2</v>
      </c>
      <c r="Q20" s="77"/>
      <c r="R20" s="77"/>
      <c r="S20" s="77">
        <v>0.1</v>
      </c>
      <c r="T20" s="77">
        <v>0.1</v>
      </c>
      <c r="U20" s="77"/>
      <c r="V20" s="77"/>
      <c r="W20" s="77"/>
      <c r="X20" s="77"/>
      <c r="Y20" s="77">
        <v>0.1</v>
      </c>
      <c r="Z20" s="78"/>
      <c r="AA20" s="79">
        <f t="shared" si="2"/>
        <v>39.068000000000005</v>
      </c>
    </row>
    <row r="21" spans="1:27" ht="24.95" customHeight="1" x14ac:dyDescent="0.2">
      <c r="A21" s="75" t="s">
        <v>16</v>
      </c>
      <c r="B21" s="80">
        <v>2.1869999999999998</v>
      </c>
      <c r="C21" s="81">
        <v>9.4E-2</v>
      </c>
      <c r="D21" s="81">
        <v>3.08</v>
      </c>
      <c r="E21" s="81">
        <v>2.9220000000000002</v>
      </c>
      <c r="F21" s="81">
        <v>1.9670000000000001</v>
      </c>
      <c r="G21" s="81">
        <v>1.9870000000000001</v>
      </c>
      <c r="H21" s="81">
        <v>1.9690000000000001</v>
      </c>
      <c r="I21" s="81">
        <v>4.1779999999999999</v>
      </c>
      <c r="J21" s="81">
        <v>2.5659999999999998</v>
      </c>
      <c r="K21" s="81">
        <v>7.5269999999999992</v>
      </c>
      <c r="L21" s="81">
        <v>8.14</v>
      </c>
      <c r="M21" s="81">
        <v>8.4510000000000005</v>
      </c>
      <c r="N21" s="81">
        <v>3.508</v>
      </c>
      <c r="O21" s="81">
        <v>4.1520000000000001</v>
      </c>
      <c r="P21" s="81">
        <v>2.8079999999999998</v>
      </c>
      <c r="Q21" s="81"/>
      <c r="R21" s="81"/>
      <c r="S21" s="81">
        <v>2.3079999999999998</v>
      </c>
      <c r="T21" s="81">
        <v>2.1659999999999999</v>
      </c>
      <c r="U21" s="81">
        <v>2.1760000000000002</v>
      </c>
      <c r="V21" s="81">
        <v>2.1640000000000001</v>
      </c>
      <c r="W21" s="81">
        <v>2.2970000000000002</v>
      </c>
      <c r="X21" s="81">
        <v>1.1819999999999999</v>
      </c>
      <c r="Y21" s="81">
        <v>1.4430000000000001</v>
      </c>
      <c r="Z21" s="78"/>
      <c r="AA21" s="79">
        <f t="shared" si="2"/>
        <v>69.271999999999991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4.524</v>
      </c>
      <c r="C25" s="88">
        <f t="shared" ref="C25:Z25" si="3">IF(LEN(C$2)&gt;0,SUM(C19:C24),"")</f>
        <v>0.19600000000000001</v>
      </c>
      <c r="D25" s="88">
        <f t="shared" si="3"/>
        <v>5.8599999999999994</v>
      </c>
      <c r="E25" s="88">
        <f t="shared" si="3"/>
        <v>5.71</v>
      </c>
      <c r="F25" s="88">
        <f t="shared" si="3"/>
        <v>4.8280000000000003</v>
      </c>
      <c r="G25" s="88">
        <f t="shared" si="3"/>
        <v>5.218</v>
      </c>
      <c r="H25" s="88">
        <f t="shared" si="3"/>
        <v>5.9459999999999997</v>
      </c>
      <c r="I25" s="88">
        <f t="shared" si="3"/>
        <v>8.9390000000000001</v>
      </c>
      <c r="J25" s="88">
        <f t="shared" si="3"/>
        <v>2.5659999999999998</v>
      </c>
      <c r="K25" s="88">
        <f t="shared" si="3"/>
        <v>12.748999999999999</v>
      </c>
      <c r="L25" s="88">
        <f t="shared" si="3"/>
        <v>13.365000000000002</v>
      </c>
      <c r="M25" s="88">
        <f t="shared" si="3"/>
        <v>13.635000000000002</v>
      </c>
      <c r="N25" s="88">
        <f t="shared" si="3"/>
        <v>3.6080000000000001</v>
      </c>
      <c r="O25" s="88">
        <f t="shared" si="3"/>
        <v>4.1520000000000001</v>
      </c>
      <c r="P25" s="88">
        <f t="shared" si="3"/>
        <v>3.008</v>
      </c>
      <c r="Q25" s="88">
        <f t="shared" si="3"/>
        <v>0</v>
      </c>
      <c r="R25" s="88">
        <f t="shared" si="3"/>
        <v>0</v>
      </c>
      <c r="S25" s="88">
        <f t="shared" si="3"/>
        <v>2.4079999999999999</v>
      </c>
      <c r="T25" s="88">
        <f t="shared" si="3"/>
        <v>2.266</v>
      </c>
      <c r="U25" s="88">
        <f t="shared" si="3"/>
        <v>2.1760000000000002</v>
      </c>
      <c r="V25" s="88">
        <f t="shared" si="3"/>
        <v>2.1640000000000001</v>
      </c>
      <c r="W25" s="88">
        <f t="shared" si="3"/>
        <v>2.2970000000000002</v>
      </c>
      <c r="X25" s="88">
        <f t="shared" si="3"/>
        <v>1.1819999999999999</v>
      </c>
      <c r="Y25" s="88">
        <f t="shared" si="3"/>
        <v>1.5430000000000001</v>
      </c>
      <c r="Z25" s="89" t="str">
        <f t="shared" si="3"/>
        <v/>
      </c>
      <c r="AA25" s="90">
        <f>SUM(AA19:AA24)</f>
        <v>108.34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11.759</v>
      </c>
      <c r="C29" s="77">
        <v>10.457000000000001</v>
      </c>
      <c r="D29" s="77">
        <v>9.1709999999999994</v>
      </c>
      <c r="E29" s="77">
        <v>9.1370000000000005</v>
      </c>
      <c r="F29" s="77">
        <v>11.065</v>
      </c>
      <c r="G29" s="77">
        <v>10.66</v>
      </c>
      <c r="H29" s="77">
        <v>14.52</v>
      </c>
      <c r="I29" s="77">
        <v>22.423999999999999</v>
      </c>
      <c r="J29" s="77">
        <v>9.8230000000000004</v>
      </c>
      <c r="K29" s="77">
        <v>35.186</v>
      </c>
      <c r="L29" s="77">
        <v>26.738</v>
      </c>
      <c r="M29" s="77">
        <v>20.399999999999999</v>
      </c>
      <c r="N29" s="77">
        <v>4.9169999999999998</v>
      </c>
      <c r="O29" s="77">
        <v>6.4390000000000001</v>
      </c>
      <c r="P29" s="77">
        <v>5.45</v>
      </c>
      <c r="Q29" s="77">
        <v>1.996</v>
      </c>
      <c r="R29" s="77">
        <v>0.8</v>
      </c>
      <c r="S29" s="77">
        <v>3.2080000000000002</v>
      </c>
      <c r="T29" s="77">
        <v>3.0659999999999998</v>
      </c>
      <c r="U29" s="77">
        <v>2.976</v>
      </c>
      <c r="V29" s="77">
        <v>2.964</v>
      </c>
      <c r="W29" s="77">
        <v>3.097</v>
      </c>
      <c r="X29" s="77">
        <v>2.1219999999999999</v>
      </c>
      <c r="Y29" s="77">
        <v>2.343</v>
      </c>
      <c r="Z29" s="78"/>
      <c r="AA29" s="79">
        <f>SUM(B29:Z29)</f>
        <v>230.71799999999999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11.759</v>
      </c>
      <c r="C31" s="62">
        <f t="shared" ref="C31:Z31" si="4">IF(LEN(C$2)&gt;0,SUM(C28:C30),"")</f>
        <v>10.457000000000001</v>
      </c>
      <c r="D31" s="62">
        <f t="shared" si="4"/>
        <v>9.1709999999999994</v>
      </c>
      <c r="E31" s="62">
        <f t="shared" si="4"/>
        <v>9.1370000000000005</v>
      </c>
      <c r="F31" s="62">
        <f t="shared" si="4"/>
        <v>11.065</v>
      </c>
      <c r="G31" s="62">
        <f t="shared" si="4"/>
        <v>10.66</v>
      </c>
      <c r="H31" s="62">
        <f t="shared" si="4"/>
        <v>14.52</v>
      </c>
      <c r="I31" s="62">
        <f t="shared" si="4"/>
        <v>22.423999999999999</v>
      </c>
      <c r="J31" s="62">
        <f t="shared" si="4"/>
        <v>9.8230000000000004</v>
      </c>
      <c r="K31" s="62">
        <f t="shared" si="4"/>
        <v>35.186</v>
      </c>
      <c r="L31" s="62">
        <f t="shared" si="4"/>
        <v>26.738</v>
      </c>
      <c r="M31" s="62">
        <f t="shared" si="4"/>
        <v>20.399999999999999</v>
      </c>
      <c r="N31" s="62">
        <f t="shared" si="4"/>
        <v>4.9169999999999998</v>
      </c>
      <c r="O31" s="62">
        <f t="shared" si="4"/>
        <v>6.4390000000000001</v>
      </c>
      <c r="P31" s="62">
        <f t="shared" si="4"/>
        <v>5.45</v>
      </c>
      <c r="Q31" s="62">
        <f t="shared" si="4"/>
        <v>1.996</v>
      </c>
      <c r="R31" s="62">
        <f t="shared" si="4"/>
        <v>0.8</v>
      </c>
      <c r="S31" s="62">
        <f t="shared" si="4"/>
        <v>3.2080000000000002</v>
      </c>
      <c r="T31" s="62">
        <f t="shared" si="4"/>
        <v>3.0659999999999998</v>
      </c>
      <c r="U31" s="62">
        <f t="shared" si="4"/>
        <v>2.976</v>
      </c>
      <c r="V31" s="62">
        <f t="shared" si="4"/>
        <v>2.964</v>
      </c>
      <c r="W31" s="62">
        <f t="shared" si="4"/>
        <v>3.097</v>
      </c>
      <c r="X31" s="62">
        <f t="shared" si="4"/>
        <v>2.1219999999999999</v>
      </c>
      <c r="Y31" s="62">
        <f t="shared" si="4"/>
        <v>2.343</v>
      </c>
      <c r="Z31" s="63" t="str">
        <f t="shared" si="4"/>
        <v/>
      </c>
      <c r="AA31" s="64">
        <f>SUM(AA28:AA30)</f>
        <v>230.71799999999999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0.5</v>
      </c>
      <c r="H38" s="99"/>
      <c r="I38" s="99"/>
      <c r="J38" s="99"/>
      <c r="K38" s="99"/>
      <c r="L38" s="99"/>
      <c r="M38" s="99"/>
      <c r="N38" s="99">
        <v>2.5</v>
      </c>
      <c r="O38" s="99">
        <v>7.9</v>
      </c>
      <c r="P38" s="99">
        <v>2</v>
      </c>
      <c r="Q38" s="99">
        <v>38.799999999999997</v>
      </c>
      <c r="R38" s="99">
        <v>11.6</v>
      </c>
      <c r="S38" s="99"/>
      <c r="T38" s="99">
        <v>1.7</v>
      </c>
      <c r="U38" s="99">
        <v>10.7</v>
      </c>
      <c r="V38" s="99">
        <v>10.3</v>
      </c>
      <c r="W38" s="99">
        <v>7.8</v>
      </c>
      <c r="X38" s="99">
        <v>8.3000000000000007</v>
      </c>
      <c r="Y38" s="99">
        <v>3</v>
      </c>
      <c r="Z38" s="100"/>
      <c r="AA38" s="79">
        <f t="shared" si="5"/>
        <v>105.1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2.5</v>
      </c>
      <c r="O39" s="88">
        <f t="shared" si="6"/>
        <v>7.9</v>
      </c>
      <c r="P39" s="88">
        <f t="shared" si="6"/>
        <v>2</v>
      </c>
      <c r="Q39" s="88">
        <f t="shared" si="6"/>
        <v>38.799999999999997</v>
      </c>
      <c r="R39" s="88">
        <f t="shared" si="6"/>
        <v>11.6</v>
      </c>
      <c r="S39" s="88">
        <f t="shared" si="6"/>
        <v>0</v>
      </c>
      <c r="T39" s="88">
        <f t="shared" si="6"/>
        <v>1.7</v>
      </c>
      <c r="U39" s="88">
        <f t="shared" si="6"/>
        <v>10.7</v>
      </c>
      <c r="V39" s="88">
        <f t="shared" si="6"/>
        <v>10.3</v>
      </c>
      <c r="W39" s="88">
        <f t="shared" si="6"/>
        <v>7.8</v>
      </c>
      <c r="X39" s="88">
        <f t="shared" si="6"/>
        <v>8.3000000000000007</v>
      </c>
      <c r="Y39" s="88">
        <f t="shared" si="6"/>
        <v>3</v>
      </c>
      <c r="Z39" s="89" t="str">
        <f t="shared" si="6"/>
        <v/>
      </c>
      <c r="AA39" s="90">
        <f t="shared" si="5"/>
        <v>105.1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0.5</v>
      </c>
      <c r="H46" s="99"/>
      <c r="I46" s="99"/>
      <c r="J46" s="99"/>
      <c r="K46" s="99"/>
      <c r="L46" s="99"/>
      <c r="M46" s="99"/>
      <c r="N46" s="99">
        <v>2.5</v>
      </c>
      <c r="O46" s="99">
        <v>7.9</v>
      </c>
      <c r="P46" s="99">
        <v>2</v>
      </c>
      <c r="Q46" s="99">
        <v>38.799999999999997</v>
      </c>
      <c r="R46" s="99">
        <v>11.6</v>
      </c>
      <c r="S46" s="99"/>
      <c r="T46" s="99">
        <v>1.7</v>
      </c>
      <c r="U46" s="99">
        <v>10.7</v>
      </c>
      <c r="V46" s="99">
        <v>10.3</v>
      </c>
      <c r="W46" s="99">
        <v>7.8</v>
      </c>
      <c r="X46" s="99">
        <v>8.3000000000000007</v>
      </c>
      <c r="Y46" s="99">
        <v>3</v>
      </c>
      <c r="Z46" s="100"/>
      <c r="AA46" s="79">
        <f t="shared" si="7"/>
        <v>105.1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2.5</v>
      </c>
      <c r="O48" s="88">
        <f t="shared" si="8"/>
        <v>7.9</v>
      </c>
      <c r="P48" s="88">
        <f t="shared" si="8"/>
        <v>2</v>
      </c>
      <c r="Q48" s="88">
        <f t="shared" si="8"/>
        <v>38.799999999999997</v>
      </c>
      <c r="R48" s="88">
        <f t="shared" si="8"/>
        <v>11.6</v>
      </c>
      <c r="S48" s="88">
        <f t="shared" si="8"/>
        <v>0</v>
      </c>
      <c r="T48" s="88">
        <f t="shared" si="8"/>
        <v>1.7</v>
      </c>
      <c r="U48" s="88">
        <f t="shared" si="8"/>
        <v>10.7</v>
      </c>
      <c r="V48" s="88">
        <f t="shared" si="8"/>
        <v>10.3</v>
      </c>
      <c r="W48" s="88">
        <f t="shared" si="8"/>
        <v>7.8</v>
      </c>
      <c r="X48" s="88">
        <f t="shared" si="8"/>
        <v>8.3000000000000007</v>
      </c>
      <c r="Y48" s="88">
        <f t="shared" si="8"/>
        <v>3</v>
      </c>
      <c r="Z48" s="89" t="str">
        <f t="shared" si="8"/>
        <v/>
      </c>
      <c r="AA48" s="90">
        <f t="shared" si="7"/>
        <v>105.1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11.759</v>
      </c>
      <c r="C51" s="88">
        <f t="shared" si="10"/>
        <v>10.457000000000001</v>
      </c>
      <c r="D51" s="88">
        <f t="shared" si="10"/>
        <v>9.1709999999999994</v>
      </c>
      <c r="E51" s="88">
        <f t="shared" si="10"/>
        <v>9.1370000000000005</v>
      </c>
      <c r="F51" s="88">
        <f t="shared" si="10"/>
        <v>11.065000000000001</v>
      </c>
      <c r="G51" s="88">
        <f t="shared" si="10"/>
        <v>11.16</v>
      </c>
      <c r="H51" s="88">
        <f t="shared" si="10"/>
        <v>14.52</v>
      </c>
      <c r="I51" s="88">
        <f t="shared" si="10"/>
        <v>22.423999999999999</v>
      </c>
      <c r="J51" s="88">
        <f t="shared" si="10"/>
        <v>9.8230000000000004</v>
      </c>
      <c r="K51" s="88">
        <f t="shared" si="10"/>
        <v>35.186</v>
      </c>
      <c r="L51" s="88">
        <f t="shared" si="10"/>
        <v>26.738000000000003</v>
      </c>
      <c r="M51" s="88">
        <f t="shared" si="10"/>
        <v>20.399999999999999</v>
      </c>
      <c r="N51" s="88">
        <f t="shared" si="10"/>
        <v>7.4169999999999998</v>
      </c>
      <c r="O51" s="88">
        <f t="shared" si="10"/>
        <v>14.339</v>
      </c>
      <c r="P51" s="88">
        <f t="shared" si="10"/>
        <v>7.45</v>
      </c>
      <c r="Q51" s="88">
        <f t="shared" si="10"/>
        <v>40.795999999999999</v>
      </c>
      <c r="R51" s="88">
        <f t="shared" si="10"/>
        <v>12.4</v>
      </c>
      <c r="S51" s="88">
        <f t="shared" si="10"/>
        <v>3.2080000000000002</v>
      </c>
      <c r="T51" s="88">
        <f t="shared" si="10"/>
        <v>4.766</v>
      </c>
      <c r="U51" s="88">
        <f t="shared" si="10"/>
        <v>13.675999999999998</v>
      </c>
      <c r="V51" s="88">
        <f t="shared" si="10"/>
        <v>13.264000000000001</v>
      </c>
      <c r="W51" s="88">
        <f t="shared" si="10"/>
        <v>10.897</v>
      </c>
      <c r="X51" s="88">
        <f t="shared" si="10"/>
        <v>10.422000000000001</v>
      </c>
      <c r="Y51" s="88">
        <f t="shared" si="10"/>
        <v>5.343</v>
      </c>
      <c r="Z51" s="89" t="str">
        <f t="shared" si="10"/>
        <v/>
      </c>
      <c r="AA51" s="104">
        <f>SUM(B51:Z51)</f>
        <v>335.81800000000004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11.759</v>
      </c>
      <c r="C4" s="18">
        <v>10.457000000000001</v>
      </c>
      <c r="D4" s="18">
        <v>9.1709999999999994</v>
      </c>
      <c r="E4" s="18">
        <v>9.1369999999999987</v>
      </c>
      <c r="F4" s="18">
        <v>11.074000000000002</v>
      </c>
      <c r="G4" s="18">
        <v>11.202999999999999</v>
      </c>
      <c r="H4" s="18">
        <v>14.556000000000001</v>
      </c>
      <c r="I4" s="18">
        <v>22.459000000000003</v>
      </c>
      <c r="J4" s="18">
        <v>9.8230000000000004</v>
      </c>
      <c r="K4" s="18">
        <v>35.217999999999996</v>
      </c>
      <c r="L4" s="18">
        <v>26.754999999999999</v>
      </c>
      <c r="M4" s="18">
        <v>20.436999999999998</v>
      </c>
      <c r="N4" s="18">
        <v>7.4110000000000005</v>
      </c>
      <c r="O4" s="18">
        <v>14.320999999999998</v>
      </c>
      <c r="P4" s="18">
        <v>7.423</v>
      </c>
      <c r="Q4" s="18">
        <v>40.825000000000003</v>
      </c>
      <c r="R4" s="18">
        <v>12.400999999999998</v>
      </c>
      <c r="S4" s="18">
        <v>3.2080000000000002</v>
      </c>
      <c r="T4" s="18">
        <v>4.766</v>
      </c>
      <c r="U4" s="18">
        <v>13.648000000000001</v>
      </c>
      <c r="V4" s="18">
        <v>13.234</v>
      </c>
      <c r="W4" s="18">
        <v>10.909000000000001</v>
      </c>
      <c r="X4" s="18">
        <v>10.378</v>
      </c>
      <c r="Y4" s="18">
        <v>5.3140000000000001</v>
      </c>
      <c r="Z4" s="19"/>
      <c r="AA4" s="20">
        <f>SUM(B4:Z4)</f>
        <v>335.88700000000006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258.17</v>
      </c>
      <c r="C7" s="28">
        <v>246.26</v>
      </c>
      <c r="D7" s="28">
        <v>161.44</v>
      </c>
      <c r="E7" s="28">
        <v>161.44999999999999</v>
      </c>
      <c r="F7" s="28">
        <v>297.72000000000003</v>
      </c>
      <c r="G7" s="28">
        <v>307.62</v>
      </c>
      <c r="H7" s="28">
        <v>336</v>
      </c>
      <c r="I7" s="28">
        <v>450</v>
      </c>
      <c r="J7" s="28">
        <v>337.61</v>
      </c>
      <c r="K7" s="28">
        <v>468.6</v>
      </c>
      <c r="L7" s="28">
        <v>451.09</v>
      </c>
      <c r="M7" s="28">
        <v>450</v>
      </c>
      <c r="N7" s="28">
        <v>441.97</v>
      </c>
      <c r="O7" s="28">
        <v>410.11</v>
      </c>
      <c r="P7" s="28">
        <v>446</v>
      </c>
      <c r="Q7" s="28">
        <v>444.67</v>
      </c>
      <c r="R7" s="28">
        <v>440</v>
      </c>
      <c r="S7" s="28">
        <v>1000</v>
      </c>
      <c r="T7" s="28">
        <v>1000</v>
      </c>
      <c r="U7" s="28">
        <v>403</v>
      </c>
      <c r="V7" s="28">
        <v>410.6</v>
      </c>
      <c r="W7" s="28">
        <v>330.5</v>
      </c>
      <c r="X7" s="28">
        <v>330.45</v>
      </c>
      <c r="Y7" s="28">
        <v>314.27</v>
      </c>
      <c r="Z7" s="29"/>
      <c r="AA7" s="30">
        <f>IF(SUM(B7:Z7)&lt;&gt;0,AVERAGEIF(B7:Z7,"&lt;&gt;"""),"")</f>
        <v>412.39708333333334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0.34599999999999997</v>
      </c>
      <c r="N14" s="57"/>
      <c r="O14" s="57"/>
      <c r="P14" s="57"/>
      <c r="Q14" s="57"/>
      <c r="R14" s="57">
        <v>3.0000000000000001E-3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0.34899999999999998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0.34599999999999997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3.0000000000000001E-3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0.34899999999999998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4.649</v>
      </c>
      <c r="C20" s="77">
        <v>4.4180000000000001</v>
      </c>
      <c r="D20" s="77">
        <v>4.5279999999999996</v>
      </c>
      <c r="E20" s="77">
        <v>4.6239999999999997</v>
      </c>
      <c r="F20" s="77">
        <v>4.7140000000000004</v>
      </c>
      <c r="G20" s="77">
        <v>4.67</v>
      </c>
      <c r="H20" s="77">
        <v>4.7810000000000006</v>
      </c>
      <c r="I20" s="77">
        <v>5.1369999999999996</v>
      </c>
      <c r="J20" s="77">
        <v>1.075</v>
      </c>
      <c r="K20" s="77">
        <v>1.0429999999999999</v>
      </c>
      <c r="L20" s="77">
        <v>1.0349999999999999</v>
      </c>
      <c r="M20" s="77">
        <v>5.0309999999999997</v>
      </c>
      <c r="N20" s="77">
        <v>1.206</v>
      </c>
      <c r="O20" s="77">
        <v>3.456</v>
      </c>
      <c r="P20" s="77">
        <v>1.1869999999999998</v>
      </c>
      <c r="Q20" s="77">
        <v>21.282</v>
      </c>
      <c r="R20" s="77">
        <v>1.4</v>
      </c>
      <c r="S20" s="77"/>
      <c r="T20" s="77">
        <v>0.19800000000000001</v>
      </c>
      <c r="U20" s="77">
        <v>1.913</v>
      </c>
      <c r="V20" s="77">
        <v>0.93899999999999995</v>
      </c>
      <c r="W20" s="77">
        <v>0.91500000000000004</v>
      </c>
      <c r="X20" s="77">
        <v>0.90100000000000002</v>
      </c>
      <c r="Y20" s="77">
        <v>0.64600000000000002</v>
      </c>
      <c r="Z20" s="78"/>
      <c r="AA20" s="79">
        <f t="shared" si="2"/>
        <v>79.74799999999999</v>
      </c>
    </row>
    <row r="21" spans="1:27" ht="24.95" customHeight="1" x14ac:dyDescent="0.2">
      <c r="A21" s="75" t="s">
        <v>16</v>
      </c>
      <c r="B21" s="80">
        <v>7.1099999999999994</v>
      </c>
      <c r="C21" s="81">
        <v>6.0389999999999997</v>
      </c>
      <c r="D21" s="81">
        <v>4.6430000000000007</v>
      </c>
      <c r="E21" s="81">
        <v>4.5129999999999999</v>
      </c>
      <c r="F21" s="81">
        <v>5.5600000000000005</v>
      </c>
      <c r="G21" s="81">
        <v>6.5329999999999995</v>
      </c>
      <c r="H21" s="81">
        <v>9.1750000000000007</v>
      </c>
      <c r="I21" s="81">
        <v>10.821999999999999</v>
      </c>
      <c r="J21" s="81">
        <v>8.7480000000000011</v>
      </c>
      <c r="K21" s="81">
        <v>7.875</v>
      </c>
      <c r="L21" s="81">
        <v>8.02</v>
      </c>
      <c r="M21" s="81">
        <v>10.16</v>
      </c>
      <c r="N21" s="81">
        <v>6.2050000000000001</v>
      </c>
      <c r="O21" s="81">
        <v>10.865</v>
      </c>
      <c r="P21" s="81">
        <v>6.2359999999999998</v>
      </c>
      <c r="Q21" s="81">
        <v>19.542999999999999</v>
      </c>
      <c r="R21" s="81">
        <v>10.997999999999999</v>
      </c>
      <c r="S21" s="81">
        <v>3.2080000000000002</v>
      </c>
      <c r="T21" s="81">
        <v>4.5679999999999996</v>
      </c>
      <c r="U21" s="81">
        <v>11.735000000000001</v>
      </c>
      <c r="V21" s="81">
        <v>12.295</v>
      </c>
      <c r="W21" s="81">
        <v>9.9939999999999998</v>
      </c>
      <c r="X21" s="81">
        <v>9.4770000000000003</v>
      </c>
      <c r="Y21" s="81">
        <v>4.6680000000000001</v>
      </c>
      <c r="Z21" s="78"/>
      <c r="AA21" s="79">
        <f t="shared" si="2"/>
        <v>198.99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11.759</v>
      </c>
      <c r="C25" s="88">
        <f t="shared" si="3"/>
        <v>10.457000000000001</v>
      </c>
      <c r="D25" s="88">
        <f t="shared" si="3"/>
        <v>9.1709999999999994</v>
      </c>
      <c r="E25" s="88">
        <f t="shared" si="3"/>
        <v>9.1370000000000005</v>
      </c>
      <c r="F25" s="88">
        <f t="shared" si="3"/>
        <v>10.274000000000001</v>
      </c>
      <c r="G25" s="88">
        <f t="shared" si="3"/>
        <v>11.202999999999999</v>
      </c>
      <c r="H25" s="88">
        <f t="shared" si="3"/>
        <v>13.956000000000001</v>
      </c>
      <c r="I25" s="88">
        <f t="shared" si="3"/>
        <v>15.959</v>
      </c>
      <c r="J25" s="88">
        <f t="shared" si="3"/>
        <v>9.8230000000000004</v>
      </c>
      <c r="K25" s="88">
        <f t="shared" si="3"/>
        <v>8.9179999999999993</v>
      </c>
      <c r="L25" s="88">
        <f t="shared" si="3"/>
        <v>9.0549999999999997</v>
      </c>
      <c r="M25" s="88">
        <f t="shared" si="3"/>
        <v>15.190999999999999</v>
      </c>
      <c r="N25" s="88">
        <f t="shared" si="3"/>
        <v>7.4109999999999996</v>
      </c>
      <c r="O25" s="88">
        <f t="shared" si="3"/>
        <v>14.321</v>
      </c>
      <c r="P25" s="88">
        <f t="shared" si="3"/>
        <v>7.423</v>
      </c>
      <c r="Q25" s="88">
        <f t="shared" si="3"/>
        <v>40.825000000000003</v>
      </c>
      <c r="R25" s="88">
        <f t="shared" si="3"/>
        <v>12.398</v>
      </c>
      <c r="S25" s="88">
        <f t="shared" si="3"/>
        <v>3.2080000000000002</v>
      </c>
      <c r="T25" s="88">
        <f t="shared" si="3"/>
        <v>4.766</v>
      </c>
      <c r="U25" s="88">
        <f t="shared" si="3"/>
        <v>13.648000000000001</v>
      </c>
      <c r="V25" s="88">
        <f t="shared" si="3"/>
        <v>13.234</v>
      </c>
      <c r="W25" s="88">
        <f t="shared" si="3"/>
        <v>10.908999999999999</v>
      </c>
      <c r="X25" s="88">
        <f t="shared" si="3"/>
        <v>10.378</v>
      </c>
      <c r="Y25" s="88">
        <f t="shared" si="3"/>
        <v>5.3140000000000001</v>
      </c>
      <c r="Z25" s="89">
        <f t="shared" si="3"/>
        <v>0</v>
      </c>
      <c r="AA25" s="90">
        <f t="shared" si="3"/>
        <v>278.738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11.759</v>
      </c>
      <c r="C29" s="77">
        <v>10.457000000000001</v>
      </c>
      <c r="D29" s="77">
        <v>9.1709999999999994</v>
      </c>
      <c r="E29" s="77">
        <v>9.1370000000000005</v>
      </c>
      <c r="F29" s="77">
        <v>10.273999999999999</v>
      </c>
      <c r="G29" s="77">
        <v>11.202999999999999</v>
      </c>
      <c r="H29" s="77">
        <v>13.956</v>
      </c>
      <c r="I29" s="77">
        <v>15.959</v>
      </c>
      <c r="J29" s="77">
        <v>9.8230000000000004</v>
      </c>
      <c r="K29" s="77">
        <v>8.9179999999999993</v>
      </c>
      <c r="L29" s="77">
        <v>9.0549999999999997</v>
      </c>
      <c r="M29" s="77">
        <v>15.537000000000001</v>
      </c>
      <c r="N29" s="77">
        <v>7.4109999999999996</v>
      </c>
      <c r="O29" s="77">
        <v>14.321</v>
      </c>
      <c r="P29" s="77">
        <v>7.423</v>
      </c>
      <c r="Q29" s="77">
        <v>40.825000000000003</v>
      </c>
      <c r="R29" s="77">
        <v>12.401</v>
      </c>
      <c r="S29" s="77">
        <v>3.2080000000000002</v>
      </c>
      <c r="T29" s="77">
        <v>4.766</v>
      </c>
      <c r="U29" s="77">
        <v>13.648</v>
      </c>
      <c r="V29" s="77">
        <v>13.234</v>
      </c>
      <c r="W29" s="77">
        <v>10.909000000000001</v>
      </c>
      <c r="X29" s="77">
        <v>10.378</v>
      </c>
      <c r="Y29" s="77">
        <v>5.3140000000000001</v>
      </c>
      <c r="Z29" s="78"/>
      <c r="AA29" s="79">
        <f>SUM(B29:Z29)</f>
        <v>279.08700000000005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11.759</v>
      </c>
      <c r="C31" s="62">
        <f t="shared" si="4"/>
        <v>10.457000000000001</v>
      </c>
      <c r="D31" s="62">
        <f t="shared" si="4"/>
        <v>9.1709999999999994</v>
      </c>
      <c r="E31" s="62">
        <f t="shared" si="4"/>
        <v>9.1370000000000005</v>
      </c>
      <c r="F31" s="62">
        <f t="shared" si="4"/>
        <v>10.273999999999999</v>
      </c>
      <c r="G31" s="62">
        <f t="shared" si="4"/>
        <v>11.202999999999999</v>
      </c>
      <c r="H31" s="62">
        <f t="shared" si="4"/>
        <v>13.956</v>
      </c>
      <c r="I31" s="62">
        <f t="shared" si="4"/>
        <v>15.959</v>
      </c>
      <c r="J31" s="62">
        <f t="shared" si="4"/>
        <v>9.8230000000000004</v>
      </c>
      <c r="K31" s="62">
        <f t="shared" si="4"/>
        <v>8.9179999999999993</v>
      </c>
      <c r="L31" s="62">
        <f t="shared" si="4"/>
        <v>9.0549999999999997</v>
      </c>
      <c r="M31" s="62">
        <f t="shared" si="4"/>
        <v>15.537000000000001</v>
      </c>
      <c r="N31" s="62">
        <f t="shared" si="4"/>
        <v>7.4109999999999996</v>
      </c>
      <c r="O31" s="62">
        <f t="shared" si="4"/>
        <v>14.321</v>
      </c>
      <c r="P31" s="62">
        <f t="shared" si="4"/>
        <v>7.423</v>
      </c>
      <c r="Q31" s="62">
        <f t="shared" si="4"/>
        <v>40.825000000000003</v>
      </c>
      <c r="R31" s="62">
        <f t="shared" si="4"/>
        <v>12.401</v>
      </c>
      <c r="S31" s="62">
        <f t="shared" si="4"/>
        <v>3.2080000000000002</v>
      </c>
      <c r="T31" s="62">
        <f t="shared" si="4"/>
        <v>4.766</v>
      </c>
      <c r="U31" s="62">
        <f t="shared" si="4"/>
        <v>13.648</v>
      </c>
      <c r="V31" s="62">
        <f t="shared" si="4"/>
        <v>13.234</v>
      </c>
      <c r="W31" s="62">
        <f t="shared" si="4"/>
        <v>10.909000000000001</v>
      </c>
      <c r="X31" s="62">
        <f t="shared" si="4"/>
        <v>10.378</v>
      </c>
      <c r="Y31" s="62">
        <f t="shared" si="4"/>
        <v>5.3140000000000001</v>
      </c>
      <c r="Z31" s="63">
        <f t="shared" si="4"/>
        <v>0</v>
      </c>
      <c r="AA31" s="64">
        <f t="shared" si="4"/>
        <v>279.08700000000005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0.8</v>
      </c>
      <c r="G38" s="99"/>
      <c r="H38" s="99">
        <v>0.6</v>
      </c>
      <c r="I38" s="99">
        <v>6.5</v>
      </c>
      <c r="J38" s="99"/>
      <c r="K38" s="99">
        <v>26.3</v>
      </c>
      <c r="L38" s="99">
        <v>17.7</v>
      </c>
      <c r="M38" s="99">
        <v>4.9000000000000004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56.800000000000004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0.8</v>
      </c>
      <c r="G39" s="88">
        <f t="shared" si="6"/>
        <v>0</v>
      </c>
      <c r="H39" s="88">
        <f t="shared" si="6"/>
        <v>0.6</v>
      </c>
      <c r="I39" s="88">
        <f t="shared" si="6"/>
        <v>6.5</v>
      </c>
      <c r="J39" s="88">
        <f t="shared" si="6"/>
        <v>0</v>
      </c>
      <c r="K39" s="88">
        <f t="shared" si="6"/>
        <v>26.3</v>
      </c>
      <c r="L39" s="88">
        <f t="shared" si="6"/>
        <v>17.7</v>
      </c>
      <c r="M39" s="88">
        <f t="shared" si="6"/>
        <v>4.9000000000000004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56.800000000000004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0.8</v>
      </c>
      <c r="G46" s="99"/>
      <c r="H46" s="99">
        <v>0.6</v>
      </c>
      <c r="I46" s="99">
        <v>6.5</v>
      </c>
      <c r="J46" s="99"/>
      <c r="K46" s="99">
        <v>26.3</v>
      </c>
      <c r="L46" s="99">
        <v>17.7</v>
      </c>
      <c r="M46" s="99">
        <v>4.9000000000000004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56.800000000000004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0.8</v>
      </c>
      <c r="G48" s="88">
        <f t="shared" si="8"/>
        <v>0</v>
      </c>
      <c r="H48" s="88">
        <f t="shared" si="8"/>
        <v>0.6</v>
      </c>
      <c r="I48" s="88">
        <f t="shared" si="8"/>
        <v>6.5</v>
      </c>
      <c r="J48" s="88">
        <f t="shared" si="8"/>
        <v>0</v>
      </c>
      <c r="K48" s="88">
        <f t="shared" si="8"/>
        <v>26.3</v>
      </c>
      <c r="L48" s="88">
        <f t="shared" si="8"/>
        <v>17.7</v>
      </c>
      <c r="M48" s="88">
        <f t="shared" si="8"/>
        <v>4.9000000000000004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56.800000000000004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11.759</v>
      </c>
      <c r="C51" s="88">
        <f t="shared" si="10"/>
        <v>10.457000000000001</v>
      </c>
      <c r="D51" s="88">
        <f t="shared" si="10"/>
        <v>9.1709999999999994</v>
      </c>
      <c r="E51" s="88">
        <f t="shared" si="10"/>
        <v>9.1370000000000005</v>
      </c>
      <c r="F51" s="88">
        <f t="shared" si="10"/>
        <v>11.074000000000002</v>
      </c>
      <c r="G51" s="88">
        <f t="shared" si="10"/>
        <v>11.202999999999999</v>
      </c>
      <c r="H51" s="88">
        <f t="shared" si="10"/>
        <v>14.556000000000001</v>
      </c>
      <c r="I51" s="88">
        <f t="shared" si="10"/>
        <v>22.459</v>
      </c>
      <c r="J51" s="88">
        <f t="shared" si="10"/>
        <v>9.8230000000000004</v>
      </c>
      <c r="K51" s="88">
        <f t="shared" si="10"/>
        <v>35.218000000000004</v>
      </c>
      <c r="L51" s="88">
        <f t="shared" si="10"/>
        <v>26.754999999999999</v>
      </c>
      <c r="M51" s="88">
        <f t="shared" si="10"/>
        <v>20.436999999999998</v>
      </c>
      <c r="N51" s="88">
        <f t="shared" si="10"/>
        <v>7.4109999999999996</v>
      </c>
      <c r="O51" s="88">
        <f t="shared" si="10"/>
        <v>14.321</v>
      </c>
      <c r="P51" s="88">
        <f t="shared" si="10"/>
        <v>7.423</v>
      </c>
      <c r="Q51" s="88">
        <f t="shared" si="10"/>
        <v>40.825000000000003</v>
      </c>
      <c r="R51" s="88">
        <f t="shared" si="10"/>
        <v>12.401</v>
      </c>
      <c r="S51" s="88">
        <f t="shared" si="10"/>
        <v>3.2080000000000002</v>
      </c>
      <c r="T51" s="88">
        <f t="shared" si="10"/>
        <v>4.766</v>
      </c>
      <c r="U51" s="88">
        <f t="shared" si="10"/>
        <v>13.648000000000001</v>
      </c>
      <c r="V51" s="88">
        <f t="shared" si="10"/>
        <v>13.234</v>
      </c>
      <c r="W51" s="88">
        <f t="shared" si="10"/>
        <v>10.908999999999999</v>
      </c>
      <c r="X51" s="88">
        <f t="shared" si="10"/>
        <v>10.378</v>
      </c>
      <c r="Y51" s="88">
        <f t="shared" si="10"/>
        <v>5.3140000000000001</v>
      </c>
      <c r="Z51" s="89">
        <f t="shared" si="10"/>
        <v>0</v>
      </c>
      <c r="AA51" s="104">
        <f>SUM(B51:Z51)</f>
        <v>335.88700000000011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44897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0.8</v>
      </c>
      <c r="G4" s="18">
        <v>-0.5</v>
      </c>
      <c r="H4" s="18">
        <v>0.6</v>
      </c>
      <c r="I4" s="18">
        <v>6.5</v>
      </c>
      <c r="J4" s="18"/>
      <c r="K4" s="18">
        <v>26.3</v>
      </c>
      <c r="L4" s="18">
        <v>17.7</v>
      </c>
      <c r="M4" s="18">
        <v>4.9000000000000004</v>
      </c>
      <c r="N4" s="18">
        <v>-2.5</v>
      </c>
      <c r="O4" s="18">
        <v>-7.9</v>
      </c>
      <c r="P4" s="18">
        <v>-2</v>
      </c>
      <c r="Q4" s="18">
        <v>-38.799999999999997</v>
      </c>
      <c r="R4" s="18">
        <v>-11.6</v>
      </c>
      <c r="S4" s="18"/>
      <c r="T4" s="18">
        <v>-1.7</v>
      </c>
      <c r="U4" s="18">
        <v>-10.7</v>
      </c>
      <c r="V4" s="18">
        <v>-10.3</v>
      </c>
      <c r="W4" s="18">
        <v>-7.8</v>
      </c>
      <c r="X4" s="18">
        <v>-8.3000000000000007</v>
      </c>
      <c r="Y4" s="18">
        <v>-3</v>
      </c>
      <c r="Z4" s="19"/>
      <c r="AA4" s="111">
        <f>SUM(B4:Z4)</f>
        <v>-48.3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258.17</v>
      </c>
      <c r="C7" s="117">
        <v>246.26</v>
      </c>
      <c r="D7" s="117">
        <v>161.44</v>
      </c>
      <c r="E7" s="117">
        <v>161.44999999999999</v>
      </c>
      <c r="F7" s="117">
        <v>297.72000000000003</v>
      </c>
      <c r="G7" s="117">
        <v>307.62</v>
      </c>
      <c r="H7" s="117">
        <v>336</v>
      </c>
      <c r="I7" s="117">
        <v>450</v>
      </c>
      <c r="J7" s="117">
        <v>337.61</v>
      </c>
      <c r="K7" s="117">
        <v>468.6</v>
      </c>
      <c r="L7" s="117">
        <v>451.09</v>
      </c>
      <c r="M7" s="117">
        <v>450</v>
      </c>
      <c r="N7" s="117">
        <v>441.97</v>
      </c>
      <c r="O7" s="117">
        <v>410.11</v>
      </c>
      <c r="P7" s="117">
        <v>446</v>
      </c>
      <c r="Q7" s="117">
        <v>444.67</v>
      </c>
      <c r="R7" s="117">
        <v>440</v>
      </c>
      <c r="S7" s="117">
        <v>1000</v>
      </c>
      <c r="T7" s="117">
        <v>1000</v>
      </c>
      <c r="U7" s="117">
        <v>403</v>
      </c>
      <c r="V7" s="117">
        <v>410.6</v>
      </c>
      <c r="W7" s="117">
        <v>330.5</v>
      </c>
      <c r="X7" s="117">
        <v>330.45</v>
      </c>
      <c r="Y7" s="117">
        <v>314.27</v>
      </c>
      <c r="Z7" s="118"/>
      <c r="AA7" s="119">
        <f>IF(SUM(B7:Z7)&lt;&gt;0,AVERAGEIF(B7:Z7,"&lt;&gt;"""),"")</f>
        <v>412.39708333333334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0.5</v>
      </c>
      <c r="H15" s="133"/>
      <c r="I15" s="133"/>
      <c r="J15" s="133"/>
      <c r="K15" s="133"/>
      <c r="L15" s="133"/>
      <c r="M15" s="133"/>
      <c r="N15" s="133">
        <v>2.5</v>
      </c>
      <c r="O15" s="133">
        <v>7.9</v>
      </c>
      <c r="P15" s="133">
        <v>2</v>
      </c>
      <c r="Q15" s="133">
        <v>38.799999999999997</v>
      </c>
      <c r="R15" s="133">
        <v>11.6</v>
      </c>
      <c r="S15" s="133"/>
      <c r="T15" s="133">
        <v>1.7</v>
      </c>
      <c r="U15" s="133">
        <v>10.7</v>
      </c>
      <c r="V15" s="133">
        <v>10.3</v>
      </c>
      <c r="W15" s="133">
        <v>7.8</v>
      </c>
      <c r="X15" s="133">
        <v>8.3000000000000007</v>
      </c>
      <c r="Y15" s="133">
        <v>3</v>
      </c>
      <c r="Z15" s="131"/>
      <c r="AA15" s="132">
        <f t="shared" si="0"/>
        <v>105.1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0.5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2.5</v>
      </c>
      <c r="O16" s="135">
        <f t="shared" si="1"/>
        <v>7.9</v>
      </c>
      <c r="P16" s="135">
        <f t="shared" si="1"/>
        <v>2</v>
      </c>
      <c r="Q16" s="135">
        <f t="shared" si="1"/>
        <v>38.799999999999997</v>
      </c>
      <c r="R16" s="135">
        <f t="shared" si="1"/>
        <v>11.6</v>
      </c>
      <c r="S16" s="135">
        <f t="shared" si="1"/>
        <v>0</v>
      </c>
      <c r="T16" s="135">
        <f t="shared" si="1"/>
        <v>1.7</v>
      </c>
      <c r="U16" s="135">
        <f t="shared" si="1"/>
        <v>10.7</v>
      </c>
      <c r="V16" s="135">
        <f t="shared" si="1"/>
        <v>10.3</v>
      </c>
      <c r="W16" s="135">
        <f t="shared" si="1"/>
        <v>7.8</v>
      </c>
      <c r="X16" s="135">
        <f t="shared" si="1"/>
        <v>8.3000000000000007</v>
      </c>
      <c r="Y16" s="135">
        <f t="shared" si="1"/>
        <v>3</v>
      </c>
      <c r="Z16" s="136" t="str">
        <f t="shared" si="1"/>
        <v/>
      </c>
      <c r="AA16" s="90">
        <f t="shared" si="0"/>
        <v>105.1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>
        <v>0.8</v>
      </c>
      <c r="G23" s="133"/>
      <c r="H23" s="133">
        <v>0.6</v>
      </c>
      <c r="I23" s="133">
        <v>6.5</v>
      </c>
      <c r="J23" s="133"/>
      <c r="K23" s="133">
        <v>26.3</v>
      </c>
      <c r="L23" s="133">
        <v>17.7</v>
      </c>
      <c r="M23" s="133">
        <v>4.9000000000000004</v>
      </c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56.800000000000004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0.8</v>
      </c>
      <c r="G24" s="135">
        <f t="shared" si="3"/>
        <v>0</v>
      </c>
      <c r="H24" s="135">
        <f t="shared" si="3"/>
        <v>0.6</v>
      </c>
      <c r="I24" s="135">
        <f t="shared" si="3"/>
        <v>6.5</v>
      </c>
      <c r="J24" s="135">
        <f t="shared" si="3"/>
        <v>0</v>
      </c>
      <c r="K24" s="135">
        <f t="shared" si="3"/>
        <v>26.3</v>
      </c>
      <c r="L24" s="135">
        <f t="shared" si="3"/>
        <v>17.7</v>
      </c>
      <c r="M24" s="135">
        <f t="shared" si="3"/>
        <v>4.9000000000000004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56.800000000000004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2022-12-01T21:31:21Z</dcterms:created>
  <dcterms:modified xsi:type="dcterms:W3CDTF">2022-12-01T21:31:22Z</dcterms:modified>
</cp:coreProperties>
</file>