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<sst xmlns="http://schemas.openxmlformats.org/spreadsheetml/2006/main" count="117" uniqueCount="53">
  <si>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30/11/2022 23:28:12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</si>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</sst>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7.202</c:v>
                </c:pt>
                <c:pt idx="9">
                  <c:v>13.2</c:v>
                </c:pt>
                <c:pt idx="10">
                  <c:v>8.9</c:v>
                </c:pt>
                <c:pt idx="11">
                  <c:v>8.1</c:v>
                </c:pt>
                <c:pt idx="12">
                  <c:v>8.1</c:v>
                </c:pt>
                <c:pt idx="13">
                  <c:v>11.8</c:v>
                </c:pt>
                <c:pt idx="14">
                  <c:v>14.4</c:v>
                </c:pt>
                <c:pt idx="15">
                  <c:v>16.5</c:v>
                </c:pt>
                <c:pt idx="16">
                  <c:v>14.1</c:v>
                </c:pt>
                <c:pt idx="17">
                  <c:v>13.4</c:v>
                </c:pt>
                <c:pt idx="18">
                  <c:v>14</c:v>
                </c:pt>
                <c:pt idx="19">
                  <c:v>16</c:v>
                </c:pt>
                <c:pt idx="20">
                  <c:v>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23.8</c:v>
                </c:pt>
                <c:pt idx="1">
                  <c:v>4.5999999999999996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20.3</c:v>
                </c:pt>
                <c:pt idx="6">
                  <c:v>38.6</c:v>
                </c:pt>
                <c:pt idx="7">
                  <c:v>71.8</c:v>
                </c:pt>
                <c:pt idx="8">
                  <c:v>39</c:v>
                </c:pt>
                <c:pt idx="9">
                  <c:v>31.6</c:v>
                </c:pt>
                <c:pt idx="10">
                  <c:v>10.5</c:v>
                </c:pt>
                <c:pt idx="11">
                  <c:v>8.8000000000000007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7.2</c:v>
                </c:pt>
                <c:pt idx="16">
                  <c:v>7.5</c:v>
                </c:pt>
                <c:pt idx="17">
                  <c:v>0.6</c:v>
                </c:pt>
                <c:pt idx="18">
                  <c:v>2.7</c:v>
                </c:pt>
                <c:pt idx="19">
                  <c:v>25.5</c:v>
                </c:pt>
                <c:pt idx="20">
                  <c:v>0.4</c:v>
                </c:pt>
                <c:pt idx="21">
                  <c:v>70.599999999999994</c:v>
                </c:pt>
                <c:pt idx="22">
                  <c:v>58.4</c:v>
                </c:pt>
                <c:pt idx="23">
                  <c:v>21.6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1.8099999999999998</c:v>
                </c:pt>
                <c:pt idx="1">
                  <c:v>3.5060000000000002</c:v>
                </c:pt>
                <c:pt idx="2">
                  <c:v>7.13</c:v>
                </c:pt>
                <c:pt idx="3">
                  <c:v>5.6610000000000005</c:v>
                </c:pt>
                <c:pt idx="4">
                  <c:v>6.2690000000000001</c:v>
                </c:pt>
                <c:pt idx="5">
                  <c:v>10.341999999999999</c:v>
                </c:pt>
                <c:pt idx="6">
                  <c:v>12.184999999999999</c:v>
                </c:pt>
                <c:pt idx="7">
                  <c:v>9.3140000000000001</c:v>
                </c:pt>
                <c:pt idx="8">
                  <c:v>1.302</c:v>
                </c:pt>
                <c:pt idx="9">
                  <c:v>1.3460000000000001</c:v>
                </c:pt>
                <c:pt idx="10">
                  <c:v>14.075000000000001</c:v>
                </c:pt>
                <c:pt idx="11">
                  <c:v>19.369</c:v>
                </c:pt>
                <c:pt idx="12">
                  <c:v>15.95</c:v>
                </c:pt>
                <c:pt idx="13">
                  <c:v>18.95</c:v>
                </c:pt>
                <c:pt idx="14">
                  <c:v>24.95</c:v>
                </c:pt>
                <c:pt idx="15">
                  <c:v>24.468</c:v>
                </c:pt>
                <c:pt idx="16">
                  <c:v>8.9329999999999998</c:v>
                </c:pt>
                <c:pt idx="17">
                  <c:v>2.097</c:v>
                </c:pt>
                <c:pt idx="18">
                  <c:v>1.587</c:v>
                </c:pt>
                <c:pt idx="19">
                  <c:v>2.2080000000000002</c:v>
                </c:pt>
                <c:pt idx="20">
                  <c:v>1.123</c:v>
                </c:pt>
                <c:pt idx="21">
                  <c:v>1.9</c:v>
                </c:pt>
                <c:pt idx="22">
                  <c:v>0.9</c:v>
                </c:pt>
                <c:pt idx="23">
                  <c:v>1.3680000000000001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095168"/>
        <c:axId val="95095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25.949000000000005</c:v>
                </c:pt>
                <c:pt idx="1">
                  <c:v>10.914999999999999</c:v>
                </c:pt>
                <c:pt idx="2">
                  <c:v>22.527000000000001</c:v>
                </c:pt>
                <c:pt idx="3">
                  <c:v>20.964000000000002</c:v>
                </c:pt>
                <c:pt idx="4">
                  <c:v>22.595000000000002</c:v>
                </c:pt>
                <c:pt idx="5">
                  <c:v>30.640999999999998</c:v>
                </c:pt>
                <c:pt idx="6">
                  <c:v>51.808000000000007</c:v>
                </c:pt>
                <c:pt idx="7">
                  <c:v>81.12299999999999</c:v>
                </c:pt>
                <c:pt idx="8">
                  <c:v>47.504000000000005</c:v>
                </c:pt>
                <c:pt idx="9">
                  <c:v>46.109000000000009</c:v>
                </c:pt>
                <c:pt idx="10">
                  <c:v>39.859999999999992</c:v>
                </c:pt>
                <c:pt idx="11">
                  <c:v>39.935000000000002</c:v>
                </c:pt>
                <c:pt idx="12">
                  <c:v>24.055999999999997</c:v>
                </c:pt>
                <c:pt idx="13">
                  <c:v>30.726999999999997</c:v>
                </c:pt>
                <c:pt idx="14">
                  <c:v>39.326000000000001</c:v>
                </c:pt>
                <c:pt idx="15">
                  <c:v>48.201999999999998</c:v>
                </c:pt>
                <c:pt idx="16">
                  <c:v>31.446000000000002</c:v>
                </c:pt>
                <c:pt idx="17">
                  <c:v>20.116000000000003</c:v>
                </c:pt>
                <c:pt idx="18">
                  <c:v>18.766999999999999</c:v>
                </c:pt>
                <c:pt idx="19">
                  <c:v>43.717999999999996</c:v>
                </c:pt>
                <c:pt idx="20">
                  <c:v>24.595000000000002</c:v>
                </c:pt>
                <c:pt idx="21">
                  <c:v>72.512</c:v>
                </c:pt>
                <c:pt idx="22">
                  <c:v>59.301000000000002</c:v>
                </c:pt>
                <c:pt idx="23">
                  <c:v>23.134999999999998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95168"/>
        <c:axId val="95095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243.84</c:v>
                </c:pt>
                <c:pt idx="1">
                  <c:v>200.1</c:v>
                </c:pt>
                <c:pt idx="2">
                  <c:v>100</c:v>
                </c:pt>
                <c:pt idx="3">
                  <c:v>117.1</c:v>
                </c:pt>
                <c:pt idx="4">
                  <c:v>89.9</c:v>
                </c:pt>
                <c:pt idx="5">
                  <c:v>269.31</c:v>
                </c:pt>
                <c:pt idx="6">
                  <c:v>283.25</c:v>
                </c:pt>
                <c:pt idx="7">
                  <c:v>362</c:v>
                </c:pt>
                <c:pt idx="8">
                  <c:v>318.38</c:v>
                </c:pt>
                <c:pt idx="9">
                  <c:v>320</c:v>
                </c:pt>
                <c:pt idx="10">
                  <c:v>447.1</c:v>
                </c:pt>
                <c:pt idx="11">
                  <c:v>427.99</c:v>
                </c:pt>
                <c:pt idx="12">
                  <c:v>340</c:v>
                </c:pt>
                <c:pt idx="13">
                  <c:v>345</c:v>
                </c:pt>
                <c:pt idx="14">
                  <c:v>446.52</c:v>
                </c:pt>
                <c:pt idx="15">
                  <c:v>448.9</c:v>
                </c:pt>
                <c:pt idx="16">
                  <c:v>442.53</c:v>
                </c:pt>
                <c:pt idx="17">
                  <c:v>464.07</c:v>
                </c:pt>
                <c:pt idx="18">
                  <c:v>445</c:v>
                </c:pt>
                <c:pt idx="19">
                  <c:v>440.82</c:v>
                </c:pt>
                <c:pt idx="20">
                  <c:v>417.9</c:v>
                </c:pt>
                <c:pt idx="21">
                  <c:v>370.5</c:v>
                </c:pt>
                <c:pt idx="22">
                  <c:v>335.3</c:v>
                </c:pt>
                <c:pt idx="23">
                  <c:v>313.39999999999998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96344"/>
        <c:axId val="95095952"/>
      </c:lineChart>
      <c:catAx>
        <c:axId val="95095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095560"/>
        <c:crosses val="autoZero"/>
        <c:auto val="1"/>
        <c:lblAlgn val="ctr"/>
        <c:lblOffset val="100"/>
        <c:noMultiLvlLbl val="0"/>
      </c:catAx>
      <c:valAx>
        <c:axId val="9509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095168"/>
        <c:crosses val="autoZero"/>
        <c:crossBetween val="between"/>
      </c:valAx>
      <c:valAx>
        <c:axId val="95095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096344"/>
        <c:crosses val="max"/>
        <c:crossBetween val="between"/>
      </c:valAx>
      <c:catAx>
        <c:axId val="9509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509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25.91</v>
      </c>
      <c r="C4" s="18">
        <v>10.908999999999999</v>
      </c>
      <c r="D4" s="18">
        <v>22.527000000000001</v>
      </c>
      <c r="E4" s="18">
        <v>20.963999999999999</v>
      </c>
      <c r="F4" s="18">
        <v>22.594999999999999</v>
      </c>
      <c r="G4" s="18">
        <v>30.642000000000003</v>
      </c>
      <c r="H4" s="18">
        <v>51.784999999999997</v>
      </c>
      <c r="I4" s="18">
        <v>81.11399999999999</v>
      </c>
      <c r="J4" s="18">
        <v>47.503999999999998</v>
      </c>
      <c r="K4" s="18">
        <v>46.146000000000001</v>
      </c>
      <c r="L4" s="18">
        <v>39.86</v>
      </c>
      <c r="M4" s="18">
        <v>39.934999999999995</v>
      </c>
      <c r="N4" s="18">
        <v>24.049999999999997</v>
      </c>
      <c r="O4" s="18">
        <v>30.75</v>
      </c>
      <c r="P4" s="18">
        <v>39.35</v>
      </c>
      <c r="Q4" s="18">
        <v>48.167999999999999</v>
      </c>
      <c r="R4" s="18">
        <v>31.415000000000003</v>
      </c>
      <c r="S4" s="18">
        <v>20.09</v>
      </c>
      <c r="T4" s="18">
        <v>18.733000000000001</v>
      </c>
      <c r="U4" s="18">
        <v>43.707999999999998</v>
      </c>
      <c r="V4" s="18">
        <v>24.643999999999998</v>
      </c>
      <c r="W4" s="18">
        <v>72.5</v>
      </c>
      <c r="X4" s="18">
        <v>59.3</v>
      </c>
      <c r="Y4" s="18">
        <v>23.174000000000003</v>
      </c>
      <c r="Z4" s="19"/>
      <c r="AA4" s="20">
        <f>SUM(B4:Z4)</f>
        <v>875.77299999999991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243.84</v>
      </c>
      <c r="C7" s="28">
        <v>200.1</v>
      </c>
      <c r="D7" s="28">
        <v>100</v>
      </c>
      <c r="E7" s="28">
        <v>117.1</v>
      </c>
      <c r="F7" s="28">
        <v>89.9</v>
      </c>
      <c r="G7" s="28">
        <v>269.31</v>
      </c>
      <c r="H7" s="28">
        <v>283.25</v>
      </c>
      <c r="I7" s="28">
        <v>362</v>
      </c>
      <c r="J7" s="28">
        <v>318.38</v>
      </c>
      <c r="K7" s="28">
        <v>320</v>
      </c>
      <c r="L7" s="28">
        <v>447.1</v>
      </c>
      <c r="M7" s="28">
        <v>427.99</v>
      </c>
      <c r="N7" s="28">
        <v>340</v>
      </c>
      <c r="O7" s="28">
        <v>345</v>
      </c>
      <c r="P7" s="28">
        <v>446.52</v>
      </c>
      <c r="Q7" s="28">
        <v>448.9</v>
      </c>
      <c r="R7" s="28">
        <v>442.53</v>
      </c>
      <c r="S7" s="28">
        <v>464.07</v>
      </c>
      <c r="T7" s="28">
        <v>445</v>
      </c>
      <c r="U7" s="28">
        <v>440.82</v>
      </c>
      <c r="V7" s="28">
        <v>417.9</v>
      </c>
      <c r="W7" s="28">
        <v>370.5</v>
      </c>
      <c r="X7" s="28">
        <v>335.3</v>
      </c>
      <c r="Y7" s="28">
        <v>313.39999999999998</v>
      </c>
      <c r="Z7" s="29"/>
      <c r="AA7" s="30">
        <f>IF(SUM(B7:Z7)&lt;&gt;0,AVERAGEIF(B7:Z7,"&lt;&gt;"""),"")</f>
        <v>332.87124999999992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7.202</v>
      </c>
      <c r="K12" s="52">
        <v>13.2</v>
      </c>
      <c r="L12" s="52">
        <v>8.9</v>
      </c>
      <c r="M12" s="52">
        <v>8.1</v>
      </c>
      <c r="N12" s="52">
        <v>8.1</v>
      </c>
      <c r="O12" s="52">
        <v>11.8</v>
      </c>
      <c r="P12" s="52">
        <v>14.4</v>
      </c>
      <c r="Q12" s="52">
        <v>16.5</v>
      </c>
      <c r="R12" s="52">
        <v>14.1</v>
      </c>
      <c r="S12" s="52">
        <v>13.4</v>
      </c>
      <c r="T12" s="52">
        <v>14</v>
      </c>
      <c r="U12" s="52">
        <v>16</v>
      </c>
      <c r="V12" s="52">
        <v>22.9</v>
      </c>
      <c r="W12" s="52"/>
      <c r="X12" s="52"/>
      <c r="Y12" s="52"/>
      <c r="Z12" s="53"/>
      <c r="AA12" s="54">
        <f t="shared" si="0"/>
        <v>168.602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1.8099999999999998</v>
      </c>
      <c r="C14" s="57">
        <v>3.5060000000000002</v>
      </c>
      <c r="D14" s="57">
        <v>7.13</v>
      </c>
      <c r="E14" s="57">
        <v>5.6610000000000005</v>
      </c>
      <c r="F14" s="57">
        <v>6.2690000000000001</v>
      </c>
      <c r="G14" s="57">
        <v>10.341999999999999</v>
      </c>
      <c r="H14" s="57">
        <v>12.184999999999999</v>
      </c>
      <c r="I14" s="57">
        <v>9.3140000000000001</v>
      </c>
      <c r="J14" s="57">
        <v>1.302</v>
      </c>
      <c r="K14" s="57">
        <v>1.3460000000000001</v>
      </c>
      <c r="L14" s="57">
        <v>14.075000000000001</v>
      </c>
      <c r="M14" s="57">
        <v>19.369</v>
      </c>
      <c r="N14" s="57">
        <v>15.95</v>
      </c>
      <c r="O14" s="57">
        <v>18.95</v>
      </c>
      <c r="P14" s="57">
        <v>24.95</v>
      </c>
      <c r="Q14" s="57">
        <v>24.468</v>
      </c>
      <c r="R14" s="57">
        <v>8.9329999999999998</v>
      </c>
      <c r="S14" s="57">
        <v>2.097</v>
      </c>
      <c r="T14" s="57">
        <v>1.587</v>
      </c>
      <c r="U14" s="57">
        <v>2.2080000000000002</v>
      </c>
      <c r="V14" s="57">
        <v>1.123</v>
      </c>
      <c r="W14" s="57">
        <v>1.9</v>
      </c>
      <c r="X14" s="57">
        <v>0.9</v>
      </c>
      <c r="Y14" s="57">
        <v>1.3680000000000001</v>
      </c>
      <c r="Z14" s="58"/>
      <c r="AA14" s="59">
        <f t="shared" si="0"/>
        <v>196.74299999999997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1.8099999999999998</v>
      </c>
      <c r="C16" s="62">
        <f t="shared" ref="C16:Z16" si="1">IF(LEN(C$2)&gt;0,SUM(C10:C15),"")</f>
        <v>3.5060000000000002</v>
      </c>
      <c r="D16" s="62">
        <f t="shared" si="1"/>
        <v>7.13</v>
      </c>
      <c r="E16" s="62">
        <f t="shared" si="1"/>
        <v>5.6610000000000005</v>
      </c>
      <c r="F16" s="62">
        <f t="shared" si="1"/>
        <v>6.2690000000000001</v>
      </c>
      <c r="G16" s="62">
        <f t="shared" si="1"/>
        <v>10.341999999999999</v>
      </c>
      <c r="H16" s="62">
        <f t="shared" si="1"/>
        <v>12.184999999999999</v>
      </c>
      <c r="I16" s="62">
        <f t="shared" si="1"/>
        <v>9.3140000000000001</v>
      </c>
      <c r="J16" s="62">
        <f t="shared" si="1"/>
        <v>8.5039999999999996</v>
      </c>
      <c r="K16" s="62">
        <f t="shared" si="1"/>
        <v>14.545999999999999</v>
      </c>
      <c r="L16" s="62">
        <f t="shared" si="1"/>
        <v>22.975000000000001</v>
      </c>
      <c r="M16" s="62">
        <f t="shared" si="1"/>
        <v>27.469000000000001</v>
      </c>
      <c r="N16" s="62">
        <f t="shared" si="1"/>
        <v>24.049999999999997</v>
      </c>
      <c r="O16" s="62">
        <f t="shared" si="1"/>
        <v>30.75</v>
      </c>
      <c r="P16" s="62">
        <f t="shared" si="1"/>
        <v>39.35</v>
      </c>
      <c r="Q16" s="62">
        <f t="shared" si="1"/>
        <v>40.968000000000004</v>
      </c>
      <c r="R16" s="62">
        <f t="shared" si="1"/>
        <v>23.033000000000001</v>
      </c>
      <c r="S16" s="62">
        <f t="shared" si="1"/>
        <v>15.497</v>
      </c>
      <c r="T16" s="62">
        <f t="shared" si="1"/>
        <v>15.587</v>
      </c>
      <c r="U16" s="62">
        <f t="shared" si="1"/>
        <v>18.207999999999998</v>
      </c>
      <c r="V16" s="62">
        <f t="shared" si="1"/>
        <v>24.023</v>
      </c>
      <c r="W16" s="62">
        <f t="shared" si="1"/>
        <v>1.9</v>
      </c>
      <c r="X16" s="62">
        <f t="shared" si="1"/>
        <v>0.9</v>
      </c>
      <c r="Y16" s="62">
        <f t="shared" si="1"/>
        <v>1.3680000000000001</v>
      </c>
      <c r="Z16" s="63" t="str">
        <f t="shared" si="1"/>
        <v/>
      </c>
      <c r="AA16" s="64">
        <f>SUM(AA10:AA15)</f>
        <v>365.34499999999997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</v>
      </c>
      <c r="C20" s="77">
        <v>2.8029999999999999</v>
      </c>
      <c r="D20" s="77">
        <v>12.811999999999999</v>
      </c>
      <c r="E20" s="77">
        <v>12.778</v>
      </c>
      <c r="F20" s="77">
        <v>12.678000000000001</v>
      </c>
      <c r="G20" s="77"/>
      <c r="H20" s="77">
        <v>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42.470999999999997</v>
      </c>
    </row>
    <row r="21" spans="1:27" ht="24.95" customHeight="1" x14ac:dyDescent="0.2">
      <c r="A21" s="75" t="s">
        <v>16</v>
      </c>
      <c r="B21" s="80"/>
      <c r="C21" s="81"/>
      <c r="D21" s="81">
        <v>2.585</v>
      </c>
      <c r="E21" s="81">
        <v>2.5249999999999999</v>
      </c>
      <c r="F21" s="81">
        <v>3.6480000000000001</v>
      </c>
      <c r="G21" s="81"/>
      <c r="H21" s="81"/>
      <c r="I21" s="81"/>
      <c r="J21" s="81"/>
      <c r="K21" s="81"/>
      <c r="L21" s="81">
        <v>6.3849999999999998</v>
      </c>
      <c r="M21" s="81">
        <v>3.6659999999999999</v>
      </c>
      <c r="N21" s="81"/>
      <c r="O21" s="81"/>
      <c r="P21" s="81"/>
      <c r="Q21" s="81"/>
      <c r="R21" s="81">
        <v>0.88200000000000001</v>
      </c>
      <c r="S21" s="81">
        <v>3.9929999999999999</v>
      </c>
      <c r="T21" s="81">
        <v>0.44600000000000001</v>
      </c>
      <c r="U21" s="81"/>
      <c r="V21" s="81">
        <v>0.221</v>
      </c>
      <c r="W21" s="81"/>
      <c r="X21" s="81"/>
      <c r="Y21" s="81">
        <v>0.106</v>
      </c>
      <c r="Z21" s="78"/>
      <c r="AA21" s="79">
        <f t="shared" si="2"/>
        <v>24.457000000000001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</v>
      </c>
      <c r="C25" s="88">
        <f t="shared" ref="C25:Z25" si="3">IF(LEN(C$2)&gt;0,SUM(C19:C24),"")</f>
        <v>2.8029999999999999</v>
      </c>
      <c r="D25" s="88">
        <f t="shared" si="3"/>
        <v>15.396999999999998</v>
      </c>
      <c r="E25" s="88">
        <f t="shared" si="3"/>
        <v>15.303000000000001</v>
      </c>
      <c r="F25" s="88">
        <f t="shared" si="3"/>
        <v>16.326000000000001</v>
      </c>
      <c r="G25" s="88">
        <f t="shared" si="3"/>
        <v>0</v>
      </c>
      <c r="H25" s="88">
        <f t="shared" si="3"/>
        <v>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6.3849999999999998</v>
      </c>
      <c r="M25" s="88">
        <f t="shared" si="3"/>
        <v>3.6659999999999999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0.88200000000000001</v>
      </c>
      <c r="S25" s="88">
        <f t="shared" si="3"/>
        <v>3.9929999999999999</v>
      </c>
      <c r="T25" s="88">
        <f t="shared" si="3"/>
        <v>0.44600000000000001</v>
      </c>
      <c r="U25" s="88">
        <f t="shared" si="3"/>
        <v>0</v>
      </c>
      <c r="V25" s="88">
        <f t="shared" si="3"/>
        <v>0.221</v>
      </c>
      <c r="W25" s="88">
        <f t="shared" si="3"/>
        <v>0</v>
      </c>
      <c r="X25" s="88">
        <f t="shared" si="3"/>
        <v>0</v>
      </c>
      <c r="Y25" s="88">
        <f t="shared" si="3"/>
        <v>0.20600000000000002</v>
      </c>
      <c r="Z25" s="89" t="str">
        <f t="shared" si="3"/>
        <v/>
      </c>
      <c r="AA25" s="90">
        <f>SUM(AA19:AA24)</f>
        <v>66.927999999999997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2.11</v>
      </c>
      <c r="C29" s="77">
        <v>6.3090000000000002</v>
      </c>
      <c r="D29" s="77">
        <v>22.527000000000001</v>
      </c>
      <c r="E29" s="77">
        <v>20.963999999999999</v>
      </c>
      <c r="F29" s="77">
        <v>22.594999999999999</v>
      </c>
      <c r="G29" s="77">
        <v>10.342000000000001</v>
      </c>
      <c r="H29" s="77">
        <v>13.185</v>
      </c>
      <c r="I29" s="77">
        <v>9.3140000000000001</v>
      </c>
      <c r="J29" s="77">
        <v>8.5039999999999996</v>
      </c>
      <c r="K29" s="77">
        <v>14.545999999999999</v>
      </c>
      <c r="L29" s="77">
        <v>29.36</v>
      </c>
      <c r="M29" s="77">
        <v>31.135000000000002</v>
      </c>
      <c r="N29" s="77">
        <v>24.05</v>
      </c>
      <c r="O29" s="77">
        <v>30.75</v>
      </c>
      <c r="P29" s="77">
        <v>39.35</v>
      </c>
      <c r="Q29" s="77">
        <v>40.968000000000004</v>
      </c>
      <c r="R29" s="77">
        <v>23.914999999999999</v>
      </c>
      <c r="S29" s="77">
        <v>19.489999999999998</v>
      </c>
      <c r="T29" s="77">
        <v>16.033000000000001</v>
      </c>
      <c r="U29" s="77">
        <v>18.207999999999998</v>
      </c>
      <c r="V29" s="77">
        <v>24.244</v>
      </c>
      <c r="W29" s="77">
        <v>1.9</v>
      </c>
      <c r="X29" s="77">
        <v>0.9</v>
      </c>
      <c r="Y29" s="77">
        <v>1.5740000000000001</v>
      </c>
      <c r="Z29" s="78"/>
      <c r="AA29" s="79">
        <f>SUM(B29:Z29)</f>
        <v>432.27300000000008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2.11</v>
      </c>
      <c r="C31" s="62">
        <f t="shared" ref="C31:Z31" si="4">IF(LEN(C$2)&gt;0,SUM(C28:C30),"")</f>
        <v>6.3090000000000002</v>
      </c>
      <c r="D31" s="62">
        <f t="shared" si="4"/>
        <v>22.527000000000001</v>
      </c>
      <c r="E31" s="62">
        <f t="shared" si="4"/>
        <v>20.963999999999999</v>
      </c>
      <c r="F31" s="62">
        <f t="shared" si="4"/>
        <v>22.594999999999999</v>
      </c>
      <c r="G31" s="62">
        <f t="shared" si="4"/>
        <v>10.342000000000001</v>
      </c>
      <c r="H31" s="62">
        <f t="shared" si="4"/>
        <v>13.185</v>
      </c>
      <c r="I31" s="62">
        <f t="shared" si="4"/>
        <v>9.3140000000000001</v>
      </c>
      <c r="J31" s="62">
        <f t="shared" si="4"/>
        <v>8.5039999999999996</v>
      </c>
      <c r="K31" s="62">
        <f t="shared" si="4"/>
        <v>14.545999999999999</v>
      </c>
      <c r="L31" s="62">
        <f t="shared" si="4"/>
        <v>29.36</v>
      </c>
      <c r="M31" s="62">
        <f t="shared" si="4"/>
        <v>31.135000000000002</v>
      </c>
      <c r="N31" s="62">
        <f t="shared" si="4"/>
        <v>24.05</v>
      </c>
      <c r="O31" s="62">
        <f t="shared" si="4"/>
        <v>30.75</v>
      </c>
      <c r="P31" s="62">
        <f t="shared" si="4"/>
        <v>39.35</v>
      </c>
      <c r="Q31" s="62">
        <f t="shared" si="4"/>
        <v>40.968000000000004</v>
      </c>
      <c r="R31" s="62">
        <f t="shared" si="4"/>
        <v>23.914999999999999</v>
      </c>
      <c r="S31" s="62">
        <f t="shared" si="4"/>
        <v>19.489999999999998</v>
      </c>
      <c r="T31" s="62">
        <f t="shared" si="4"/>
        <v>16.033000000000001</v>
      </c>
      <c r="U31" s="62">
        <f t="shared" si="4"/>
        <v>18.207999999999998</v>
      </c>
      <c r="V31" s="62">
        <f t="shared" si="4"/>
        <v>24.244</v>
      </c>
      <c r="W31" s="62">
        <f t="shared" si="4"/>
        <v>1.9</v>
      </c>
      <c r="X31" s="62">
        <f t="shared" si="4"/>
        <v>0.9</v>
      </c>
      <c r="Y31" s="62">
        <f t="shared" si="4"/>
        <v>1.5740000000000001</v>
      </c>
      <c r="Z31" s="63" t="str">
        <f t="shared" si="4"/>
        <v/>
      </c>
      <c r="AA31" s="64">
        <f>SUM(AA28:AA30)</f>
        <v>432.27300000000008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23.8</v>
      </c>
      <c r="C38" s="99">
        <v>4.5999999999999996</v>
      </c>
      <c r="D38" s="99"/>
      <c r="E38" s="99"/>
      <c r="F38" s="99"/>
      <c r="G38" s="99">
        <v>20.3</v>
      </c>
      <c r="H38" s="99">
        <v>38.6</v>
      </c>
      <c r="I38" s="99">
        <v>71.8</v>
      </c>
      <c r="J38" s="99">
        <v>39</v>
      </c>
      <c r="K38" s="99">
        <v>31.6</v>
      </c>
      <c r="L38" s="99">
        <v>10.5</v>
      </c>
      <c r="M38" s="99">
        <v>8.8000000000000007</v>
      </c>
      <c r="N38" s="99"/>
      <c r="O38" s="99"/>
      <c r="P38" s="99"/>
      <c r="Q38" s="99">
        <v>7.2</v>
      </c>
      <c r="R38" s="99">
        <v>7.5</v>
      </c>
      <c r="S38" s="99">
        <v>0.6</v>
      </c>
      <c r="T38" s="99">
        <v>2.7</v>
      </c>
      <c r="U38" s="99">
        <v>25.5</v>
      </c>
      <c r="V38" s="99">
        <v>0.4</v>
      </c>
      <c r="W38" s="99">
        <v>70.599999999999994</v>
      </c>
      <c r="X38" s="99">
        <v>58.4</v>
      </c>
      <c r="Y38" s="99">
        <v>21.6</v>
      </c>
      <c r="Z38" s="100"/>
      <c r="AA38" s="79">
        <f t="shared" si="5"/>
        <v>443.5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23.8</v>
      </c>
      <c r="C39" s="88">
        <f t="shared" si="6"/>
        <v>4.5999999999999996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20.3</v>
      </c>
      <c r="H39" s="88">
        <f t="shared" si="6"/>
        <v>38.6</v>
      </c>
      <c r="I39" s="88">
        <f t="shared" si="6"/>
        <v>71.8</v>
      </c>
      <c r="J39" s="88">
        <f t="shared" si="6"/>
        <v>39</v>
      </c>
      <c r="K39" s="88">
        <f t="shared" si="6"/>
        <v>31.6</v>
      </c>
      <c r="L39" s="88">
        <f t="shared" si="6"/>
        <v>10.5</v>
      </c>
      <c r="M39" s="88">
        <f t="shared" si="6"/>
        <v>8.8000000000000007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7.2</v>
      </c>
      <c r="R39" s="88">
        <f t="shared" si="6"/>
        <v>7.5</v>
      </c>
      <c r="S39" s="88">
        <f t="shared" si="6"/>
        <v>0.6</v>
      </c>
      <c r="T39" s="88">
        <f t="shared" si="6"/>
        <v>2.7</v>
      </c>
      <c r="U39" s="88">
        <f t="shared" si="6"/>
        <v>25.5</v>
      </c>
      <c r="V39" s="88">
        <f t="shared" si="6"/>
        <v>0.4</v>
      </c>
      <c r="W39" s="88">
        <f t="shared" si="6"/>
        <v>70.599999999999994</v>
      </c>
      <c r="X39" s="88">
        <f t="shared" si="6"/>
        <v>58.4</v>
      </c>
      <c r="Y39" s="88">
        <f t="shared" si="6"/>
        <v>21.6</v>
      </c>
      <c r="Z39" s="89" t="str">
        <f t="shared" si="6"/>
        <v/>
      </c>
      <c r="AA39" s="90">
        <f t="shared" si="5"/>
        <v>443.5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23.8</v>
      </c>
      <c r="C46" s="99">
        <v>4.5999999999999996</v>
      </c>
      <c r="D46" s="99"/>
      <c r="E46" s="99"/>
      <c r="F46" s="99"/>
      <c r="G46" s="99">
        <v>20.3</v>
      </c>
      <c r="H46" s="99">
        <v>38.6</v>
      </c>
      <c r="I46" s="99">
        <v>71.8</v>
      </c>
      <c r="J46" s="99">
        <v>39</v>
      </c>
      <c r="K46" s="99">
        <v>31.6</v>
      </c>
      <c r="L46" s="99">
        <v>10.5</v>
      </c>
      <c r="M46" s="99">
        <v>8.8000000000000007</v>
      </c>
      <c r="N46" s="99"/>
      <c r="O46" s="99"/>
      <c r="P46" s="99"/>
      <c r="Q46" s="99">
        <v>7.2</v>
      </c>
      <c r="R46" s="99">
        <v>7.5</v>
      </c>
      <c r="S46" s="99">
        <v>0.6</v>
      </c>
      <c r="T46" s="99">
        <v>2.7</v>
      </c>
      <c r="U46" s="99">
        <v>25.5</v>
      </c>
      <c r="V46" s="99">
        <v>0.4</v>
      </c>
      <c r="W46" s="99">
        <v>70.599999999999994</v>
      </c>
      <c r="X46" s="99">
        <v>58.4</v>
      </c>
      <c r="Y46" s="99">
        <v>21.6</v>
      </c>
      <c r="Z46" s="100"/>
      <c r="AA46" s="79">
        <f t="shared" si="7"/>
        <v>443.5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23.8</v>
      </c>
      <c r="C48" s="88">
        <f t="shared" ref="C48:Z48" si="8">IF(LEN(C$2)&gt;0,SUM(C42:C47),"")</f>
        <v>4.5999999999999996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20.3</v>
      </c>
      <c r="H48" s="88">
        <f t="shared" si="8"/>
        <v>38.6</v>
      </c>
      <c r="I48" s="88">
        <f t="shared" si="8"/>
        <v>71.8</v>
      </c>
      <c r="J48" s="88">
        <f t="shared" si="8"/>
        <v>39</v>
      </c>
      <c r="K48" s="88">
        <f t="shared" si="8"/>
        <v>31.6</v>
      </c>
      <c r="L48" s="88">
        <f t="shared" si="8"/>
        <v>10.5</v>
      </c>
      <c r="M48" s="88">
        <f t="shared" si="8"/>
        <v>8.8000000000000007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7.2</v>
      </c>
      <c r="R48" s="88">
        <f t="shared" si="8"/>
        <v>7.5</v>
      </c>
      <c r="S48" s="88">
        <f t="shared" si="8"/>
        <v>0.6</v>
      </c>
      <c r="T48" s="88">
        <f t="shared" si="8"/>
        <v>2.7</v>
      </c>
      <c r="U48" s="88">
        <f t="shared" si="8"/>
        <v>25.5</v>
      </c>
      <c r="V48" s="88">
        <f t="shared" si="8"/>
        <v>0.4</v>
      </c>
      <c r="W48" s="88">
        <f t="shared" si="8"/>
        <v>70.599999999999994</v>
      </c>
      <c r="X48" s="88">
        <f t="shared" si="8"/>
        <v>58.4</v>
      </c>
      <c r="Y48" s="88">
        <f t="shared" si="8"/>
        <v>21.6</v>
      </c>
      <c r="Z48" s="89" t="str">
        <f t="shared" si="8"/>
        <v/>
      </c>
      <c r="AA48" s="90">
        <f t="shared" si="7"/>
        <v>443.5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25.91</v>
      </c>
      <c r="C51" s="88">
        <f t="shared" si="10"/>
        <v>10.908999999999999</v>
      </c>
      <c r="D51" s="88">
        <f t="shared" si="10"/>
        <v>22.526999999999997</v>
      </c>
      <c r="E51" s="88">
        <f t="shared" si="10"/>
        <v>20.964000000000002</v>
      </c>
      <c r="F51" s="88">
        <f t="shared" si="10"/>
        <v>22.594999999999999</v>
      </c>
      <c r="G51" s="88">
        <f t="shared" si="10"/>
        <v>30.641999999999999</v>
      </c>
      <c r="H51" s="88">
        <f t="shared" si="10"/>
        <v>51.784999999999997</v>
      </c>
      <c r="I51" s="88">
        <f t="shared" si="10"/>
        <v>81.114000000000004</v>
      </c>
      <c r="J51" s="88">
        <f t="shared" si="10"/>
        <v>47.503999999999998</v>
      </c>
      <c r="K51" s="88">
        <f t="shared" si="10"/>
        <v>46.146000000000001</v>
      </c>
      <c r="L51" s="88">
        <f t="shared" si="10"/>
        <v>39.86</v>
      </c>
      <c r="M51" s="88">
        <f t="shared" si="10"/>
        <v>39.935000000000002</v>
      </c>
      <c r="N51" s="88">
        <f t="shared" si="10"/>
        <v>24.049999999999997</v>
      </c>
      <c r="O51" s="88">
        <f t="shared" si="10"/>
        <v>30.75</v>
      </c>
      <c r="P51" s="88">
        <f t="shared" si="10"/>
        <v>39.35</v>
      </c>
      <c r="Q51" s="88">
        <f t="shared" si="10"/>
        <v>48.168000000000006</v>
      </c>
      <c r="R51" s="88">
        <f t="shared" si="10"/>
        <v>31.415000000000003</v>
      </c>
      <c r="S51" s="88">
        <f t="shared" si="10"/>
        <v>20.09</v>
      </c>
      <c r="T51" s="88">
        <f t="shared" si="10"/>
        <v>18.733000000000001</v>
      </c>
      <c r="U51" s="88">
        <f t="shared" si="10"/>
        <v>43.707999999999998</v>
      </c>
      <c r="V51" s="88">
        <f t="shared" si="10"/>
        <v>24.643999999999998</v>
      </c>
      <c r="W51" s="88">
        <f t="shared" si="10"/>
        <v>72.5</v>
      </c>
      <c r="X51" s="88">
        <f t="shared" si="10"/>
        <v>59.3</v>
      </c>
      <c r="Y51" s="88">
        <f t="shared" si="10"/>
        <v>23.174000000000003</v>
      </c>
      <c r="Z51" s="89" t="str">
        <f t="shared" si="10"/>
        <v/>
      </c>
      <c r="AA51" s="105">
        <f>SUM(B51:Z51)</f>
        <v>875.77299999999991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25.949000000000005</v>
      </c>
      <c r="C4" s="18">
        <v>10.914999999999999</v>
      </c>
      <c r="D4" s="18">
        <v>22.527000000000001</v>
      </c>
      <c r="E4" s="18">
        <v>20.964000000000002</v>
      </c>
      <c r="F4" s="18">
        <v>22.595000000000002</v>
      </c>
      <c r="G4" s="18">
        <v>30.640999999999998</v>
      </c>
      <c r="H4" s="18">
        <v>51.808000000000007</v>
      </c>
      <c r="I4" s="18">
        <v>81.12299999999999</v>
      </c>
      <c r="J4" s="18">
        <v>47.504000000000005</v>
      </c>
      <c r="K4" s="18">
        <v>46.109000000000009</v>
      </c>
      <c r="L4" s="18">
        <v>39.859999999999992</v>
      </c>
      <c r="M4" s="18">
        <v>39.935000000000002</v>
      </c>
      <c r="N4" s="18">
        <v>24.055999999999997</v>
      </c>
      <c r="O4" s="18">
        <v>30.726999999999997</v>
      </c>
      <c r="P4" s="18">
        <v>39.326000000000001</v>
      </c>
      <c r="Q4" s="18">
        <v>48.201999999999998</v>
      </c>
      <c r="R4" s="18">
        <v>31.446000000000002</v>
      </c>
      <c r="S4" s="18">
        <v>20.116000000000003</v>
      </c>
      <c r="T4" s="18">
        <v>18.766999999999999</v>
      </c>
      <c r="U4" s="18">
        <v>43.717999999999996</v>
      </c>
      <c r="V4" s="18">
        <v>24.595000000000002</v>
      </c>
      <c r="W4" s="18">
        <v>72.512</v>
      </c>
      <c r="X4" s="18">
        <v>59.301000000000002</v>
      </c>
      <c r="Y4" s="18">
        <v>23.134999999999998</v>
      </c>
      <c r="Z4" s="19"/>
      <c r="AA4" s="20">
        <f>SUM(B4:Z4)</f>
        <v>875.83100000000002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243.84</v>
      </c>
      <c r="C7" s="28">
        <v>200.1</v>
      </c>
      <c r="D7" s="28">
        <v>100</v>
      </c>
      <c r="E7" s="28">
        <v>117.1</v>
      </c>
      <c r="F7" s="28">
        <v>89.9</v>
      </c>
      <c r="G7" s="28">
        <v>269.31</v>
      </c>
      <c r="H7" s="28">
        <v>283.25</v>
      </c>
      <c r="I7" s="28">
        <v>362</v>
      </c>
      <c r="J7" s="28">
        <v>318.38</v>
      </c>
      <c r="K7" s="28">
        <v>320</v>
      </c>
      <c r="L7" s="28">
        <v>447.1</v>
      </c>
      <c r="M7" s="28">
        <v>427.99</v>
      </c>
      <c r="N7" s="28">
        <v>340</v>
      </c>
      <c r="O7" s="28">
        <v>345</v>
      </c>
      <c r="P7" s="28">
        <v>446.52</v>
      </c>
      <c r="Q7" s="28">
        <v>448.9</v>
      </c>
      <c r="R7" s="28">
        <v>442.53</v>
      </c>
      <c r="S7" s="28">
        <v>464.07</v>
      </c>
      <c r="T7" s="28">
        <v>445</v>
      </c>
      <c r="U7" s="28">
        <v>440.82</v>
      </c>
      <c r="V7" s="28">
        <v>417.9</v>
      </c>
      <c r="W7" s="28">
        <v>370.5</v>
      </c>
      <c r="X7" s="28">
        <v>335.3</v>
      </c>
      <c r="Y7" s="28">
        <v>313.39999999999998</v>
      </c>
      <c r="Z7" s="29"/>
      <c r="AA7" s="30">
        <f>IF(SUM(B7:Z7)&lt;&gt;0,AVERAGEIF(B7:Z7,"&lt;&gt;"""),"")</f>
        <v>332.87124999999992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9.6549999999999994</v>
      </c>
      <c r="E12" s="52">
        <v>10.467000000000001</v>
      </c>
      <c r="F12" s="52">
        <v>9.43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29.552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>
        <v>1.2E-2</v>
      </c>
      <c r="J14" s="57">
        <v>7</v>
      </c>
      <c r="K14" s="57">
        <v>4.0019999999999998</v>
      </c>
      <c r="L14" s="57"/>
      <c r="M14" s="57"/>
      <c r="N14" s="57">
        <v>1.012</v>
      </c>
      <c r="O14" s="57">
        <v>0.17100000000000001</v>
      </c>
      <c r="P14" s="57">
        <v>0.11899999999999999</v>
      </c>
      <c r="Q14" s="57">
        <v>6.0000000000000001E-3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12.323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9.6549999999999994</v>
      </c>
      <c r="E16" s="62">
        <f t="shared" si="1"/>
        <v>10.467000000000001</v>
      </c>
      <c r="F16" s="62">
        <f t="shared" si="1"/>
        <v>9.43</v>
      </c>
      <c r="G16" s="62">
        <f t="shared" si="1"/>
        <v>0</v>
      </c>
      <c r="H16" s="62">
        <f t="shared" si="1"/>
        <v>1E-3</v>
      </c>
      <c r="I16" s="62">
        <f t="shared" si="1"/>
        <v>1.2E-2</v>
      </c>
      <c r="J16" s="62">
        <f t="shared" si="1"/>
        <v>7</v>
      </c>
      <c r="K16" s="62">
        <f t="shared" si="1"/>
        <v>4.0019999999999998</v>
      </c>
      <c r="L16" s="62">
        <f t="shared" si="1"/>
        <v>0</v>
      </c>
      <c r="M16" s="62">
        <f t="shared" si="1"/>
        <v>0</v>
      </c>
      <c r="N16" s="62">
        <f t="shared" si="1"/>
        <v>1.012</v>
      </c>
      <c r="O16" s="62">
        <f t="shared" si="1"/>
        <v>0.17100000000000001</v>
      </c>
      <c r="P16" s="62">
        <f t="shared" si="1"/>
        <v>0.11899999999999999</v>
      </c>
      <c r="Q16" s="62">
        <f t="shared" si="1"/>
        <v>6.0000000000000001E-3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41.875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6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6.6660000000000004</v>
      </c>
      <c r="C20" s="77">
        <v>4.5939999999999994</v>
      </c>
      <c r="D20" s="77">
        <v>4.7009999999999996</v>
      </c>
      <c r="E20" s="77">
        <v>4.6619999999999999</v>
      </c>
      <c r="F20" s="77">
        <v>5.0209999999999999</v>
      </c>
      <c r="G20" s="77">
        <v>9.8629999999999995</v>
      </c>
      <c r="H20" s="77">
        <v>10.914000000000001</v>
      </c>
      <c r="I20" s="77">
        <v>11.98</v>
      </c>
      <c r="J20" s="77">
        <v>12.787000000000001</v>
      </c>
      <c r="K20" s="77">
        <v>13.363999999999999</v>
      </c>
      <c r="L20" s="77">
        <v>13.330000000000002</v>
      </c>
      <c r="M20" s="77">
        <v>13.426</v>
      </c>
      <c r="N20" s="77">
        <v>3.3820000000000001</v>
      </c>
      <c r="O20" s="77">
        <v>4.431</v>
      </c>
      <c r="P20" s="77">
        <v>4.7490000000000006</v>
      </c>
      <c r="Q20" s="77">
        <v>12.651</v>
      </c>
      <c r="R20" s="77">
        <v>4.7149999999999999</v>
      </c>
      <c r="S20" s="77">
        <v>3.1960000000000002</v>
      </c>
      <c r="T20" s="77">
        <v>2.9870000000000001</v>
      </c>
      <c r="U20" s="77">
        <v>16.855</v>
      </c>
      <c r="V20" s="77">
        <v>3.4709999999999996</v>
      </c>
      <c r="W20" s="77">
        <v>2.9169999999999998</v>
      </c>
      <c r="X20" s="77">
        <v>2.7229999999999999</v>
      </c>
      <c r="Y20" s="77">
        <v>0.73399999999999999</v>
      </c>
      <c r="Z20" s="78"/>
      <c r="AA20" s="79">
        <f t="shared" si="2"/>
        <v>174.11900000000003</v>
      </c>
    </row>
    <row r="21" spans="1:27" ht="24.95" customHeight="1" x14ac:dyDescent="0.2">
      <c r="A21" s="75" t="s">
        <v>16</v>
      </c>
      <c r="B21" s="80">
        <v>19.282999999999998</v>
      </c>
      <c r="C21" s="81">
        <v>6.3210000000000006</v>
      </c>
      <c r="D21" s="81">
        <v>8.1709999999999994</v>
      </c>
      <c r="E21" s="81">
        <v>5.835</v>
      </c>
      <c r="F21" s="81">
        <v>8.1440000000000001</v>
      </c>
      <c r="G21" s="81">
        <v>14.777999999999999</v>
      </c>
      <c r="H21" s="81">
        <v>40.893000000000001</v>
      </c>
      <c r="I21" s="81">
        <v>69.131</v>
      </c>
      <c r="J21" s="81">
        <v>27.716999999999999</v>
      </c>
      <c r="K21" s="81">
        <v>28.742999999999995</v>
      </c>
      <c r="L21" s="81">
        <v>26.53</v>
      </c>
      <c r="M21" s="81">
        <v>26.509</v>
      </c>
      <c r="N21" s="81">
        <v>19.161999999999999</v>
      </c>
      <c r="O21" s="81">
        <v>18.524999999999999</v>
      </c>
      <c r="P21" s="81">
        <v>31.457999999999998</v>
      </c>
      <c r="Q21" s="81">
        <v>35.545000000000002</v>
      </c>
      <c r="R21" s="81">
        <v>26.731000000000002</v>
      </c>
      <c r="S21" s="81">
        <v>16.920000000000002</v>
      </c>
      <c r="T21" s="81">
        <v>15.780000000000001</v>
      </c>
      <c r="U21" s="81">
        <v>26.863</v>
      </c>
      <c r="V21" s="81">
        <v>21.123999999999999</v>
      </c>
      <c r="W21" s="81">
        <v>69.594999999999999</v>
      </c>
      <c r="X21" s="81">
        <v>56.57800000000001</v>
      </c>
      <c r="Y21" s="81">
        <v>22.401</v>
      </c>
      <c r="Z21" s="78"/>
      <c r="AA21" s="79">
        <f t="shared" si="2"/>
        <v>642.73699999999985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25.948999999999998</v>
      </c>
      <c r="C25" s="88">
        <f t="shared" si="3"/>
        <v>10.914999999999999</v>
      </c>
      <c r="D25" s="88">
        <f t="shared" si="3"/>
        <v>12.872</v>
      </c>
      <c r="E25" s="88">
        <f t="shared" si="3"/>
        <v>10.497</v>
      </c>
      <c r="F25" s="88">
        <f t="shared" si="3"/>
        <v>13.164999999999999</v>
      </c>
      <c r="G25" s="88">
        <f t="shared" si="3"/>
        <v>30.640999999999998</v>
      </c>
      <c r="H25" s="88">
        <f t="shared" si="3"/>
        <v>51.807000000000002</v>
      </c>
      <c r="I25" s="88">
        <f t="shared" si="3"/>
        <v>81.111000000000004</v>
      </c>
      <c r="J25" s="88">
        <f t="shared" si="3"/>
        <v>40.503999999999998</v>
      </c>
      <c r="K25" s="88">
        <f t="shared" si="3"/>
        <v>42.106999999999992</v>
      </c>
      <c r="L25" s="88">
        <f t="shared" si="3"/>
        <v>39.86</v>
      </c>
      <c r="M25" s="88">
        <f t="shared" si="3"/>
        <v>39.935000000000002</v>
      </c>
      <c r="N25" s="88">
        <f t="shared" si="3"/>
        <v>22.544</v>
      </c>
      <c r="O25" s="88">
        <f t="shared" si="3"/>
        <v>22.956</v>
      </c>
      <c r="P25" s="88">
        <f t="shared" si="3"/>
        <v>36.207000000000001</v>
      </c>
      <c r="Q25" s="88">
        <f t="shared" si="3"/>
        <v>48.195999999999998</v>
      </c>
      <c r="R25" s="88">
        <f t="shared" si="3"/>
        <v>31.446000000000002</v>
      </c>
      <c r="S25" s="88">
        <f t="shared" si="3"/>
        <v>20.116000000000003</v>
      </c>
      <c r="T25" s="88">
        <f t="shared" si="3"/>
        <v>18.767000000000003</v>
      </c>
      <c r="U25" s="88">
        <f t="shared" si="3"/>
        <v>43.718000000000004</v>
      </c>
      <c r="V25" s="88">
        <f t="shared" si="3"/>
        <v>24.594999999999999</v>
      </c>
      <c r="W25" s="88">
        <f t="shared" si="3"/>
        <v>72.512</v>
      </c>
      <c r="X25" s="88">
        <f t="shared" si="3"/>
        <v>59.301000000000009</v>
      </c>
      <c r="Y25" s="88">
        <f t="shared" si="3"/>
        <v>23.134999999999998</v>
      </c>
      <c r="Z25" s="89">
        <f t="shared" si="3"/>
        <v>0</v>
      </c>
      <c r="AA25" s="90">
        <f t="shared" si="3"/>
        <v>822.85599999999988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25.949000000000002</v>
      </c>
      <c r="C29" s="77">
        <v>10.914999999999999</v>
      </c>
      <c r="D29" s="77">
        <v>22.527000000000001</v>
      </c>
      <c r="E29" s="77">
        <v>20.963999999999999</v>
      </c>
      <c r="F29" s="77">
        <v>22.594999999999999</v>
      </c>
      <c r="G29" s="77">
        <v>30.640999999999998</v>
      </c>
      <c r="H29" s="77">
        <v>51.808</v>
      </c>
      <c r="I29" s="77">
        <v>81.123000000000005</v>
      </c>
      <c r="J29" s="77">
        <v>47.503999999999998</v>
      </c>
      <c r="K29" s="77">
        <v>46.109000000000002</v>
      </c>
      <c r="L29" s="77">
        <v>39.86</v>
      </c>
      <c r="M29" s="77">
        <v>39.935000000000002</v>
      </c>
      <c r="N29" s="77">
        <v>23.556000000000001</v>
      </c>
      <c r="O29" s="77">
        <v>23.126999999999999</v>
      </c>
      <c r="P29" s="77">
        <v>36.326000000000001</v>
      </c>
      <c r="Q29" s="77">
        <v>48.201999999999998</v>
      </c>
      <c r="R29" s="77">
        <v>31.446000000000002</v>
      </c>
      <c r="S29" s="77">
        <v>20.116</v>
      </c>
      <c r="T29" s="77">
        <v>18.766999999999999</v>
      </c>
      <c r="U29" s="77">
        <v>43.718000000000004</v>
      </c>
      <c r="V29" s="77">
        <v>24.594999999999999</v>
      </c>
      <c r="W29" s="77">
        <v>72.512</v>
      </c>
      <c r="X29" s="77">
        <v>59.301000000000002</v>
      </c>
      <c r="Y29" s="77">
        <v>23.135000000000002</v>
      </c>
      <c r="Z29" s="78"/>
      <c r="AA29" s="79">
        <f>SUM(B29:Z29)</f>
        <v>864.73100000000011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25.949000000000002</v>
      </c>
      <c r="C31" s="62">
        <f t="shared" si="4"/>
        <v>10.914999999999999</v>
      </c>
      <c r="D31" s="62">
        <f t="shared" si="4"/>
        <v>22.527000000000001</v>
      </c>
      <c r="E31" s="62">
        <f t="shared" si="4"/>
        <v>20.963999999999999</v>
      </c>
      <c r="F31" s="62">
        <f t="shared" si="4"/>
        <v>22.594999999999999</v>
      </c>
      <c r="G31" s="62">
        <f t="shared" si="4"/>
        <v>30.640999999999998</v>
      </c>
      <c r="H31" s="62">
        <f t="shared" si="4"/>
        <v>51.808</v>
      </c>
      <c r="I31" s="62">
        <f t="shared" si="4"/>
        <v>81.123000000000005</v>
      </c>
      <c r="J31" s="62">
        <f t="shared" si="4"/>
        <v>47.503999999999998</v>
      </c>
      <c r="K31" s="62">
        <f t="shared" si="4"/>
        <v>46.109000000000002</v>
      </c>
      <c r="L31" s="62">
        <f t="shared" si="4"/>
        <v>39.86</v>
      </c>
      <c r="M31" s="62">
        <f t="shared" si="4"/>
        <v>39.935000000000002</v>
      </c>
      <c r="N31" s="62">
        <f t="shared" si="4"/>
        <v>23.556000000000001</v>
      </c>
      <c r="O31" s="62">
        <f t="shared" si="4"/>
        <v>23.126999999999999</v>
      </c>
      <c r="P31" s="62">
        <f t="shared" si="4"/>
        <v>36.326000000000001</v>
      </c>
      <c r="Q31" s="62">
        <f t="shared" si="4"/>
        <v>48.201999999999998</v>
      </c>
      <c r="R31" s="62">
        <f t="shared" si="4"/>
        <v>31.446000000000002</v>
      </c>
      <c r="S31" s="62">
        <f t="shared" si="4"/>
        <v>20.116</v>
      </c>
      <c r="T31" s="62">
        <f t="shared" si="4"/>
        <v>18.766999999999999</v>
      </c>
      <c r="U31" s="62">
        <f t="shared" si="4"/>
        <v>43.718000000000004</v>
      </c>
      <c r="V31" s="62">
        <f t="shared" si="4"/>
        <v>24.594999999999999</v>
      </c>
      <c r="W31" s="62">
        <f t="shared" si="4"/>
        <v>72.512</v>
      </c>
      <c r="X31" s="62">
        <f t="shared" si="4"/>
        <v>59.301000000000002</v>
      </c>
      <c r="Y31" s="62">
        <f t="shared" si="4"/>
        <v>23.135000000000002</v>
      </c>
      <c r="Z31" s="63">
        <f t="shared" si="4"/>
        <v>0</v>
      </c>
      <c r="AA31" s="64">
        <f t="shared" si="4"/>
        <v>864.73100000000011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0.5</v>
      </c>
      <c r="O38" s="99">
        <v>7.6</v>
      </c>
      <c r="P38" s="99">
        <v>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0.5</v>
      </c>
      <c r="O39" s="88">
        <f t="shared" si="6"/>
        <v>7.6</v>
      </c>
      <c r="P39" s="88">
        <f t="shared" si="6"/>
        <v>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0.5</v>
      </c>
      <c r="O46" s="99">
        <v>7.6</v>
      </c>
      <c r="P46" s="99">
        <v>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0.5</v>
      </c>
      <c r="O48" s="88">
        <f t="shared" si="8"/>
        <v>7.6</v>
      </c>
      <c r="P48" s="88">
        <f t="shared" si="8"/>
        <v>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25.948999999999998</v>
      </c>
      <c r="C51" s="88">
        <f t="shared" si="10"/>
        <v>10.914999999999999</v>
      </c>
      <c r="D51" s="88">
        <f t="shared" si="10"/>
        <v>22.527000000000001</v>
      </c>
      <c r="E51" s="88">
        <f t="shared" si="10"/>
        <v>20.963999999999999</v>
      </c>
      <c r="F51" s="88">
        <f t="shared" si="10"/>
        <v>22.594999999999999</v>
      </c>
      <c r="G51" s="88">
        <f t="shared" si="10"/>
        <v>30.640999999999998</v>
      </c>
      <c r="H51" s="88">
        <f t="shared" si="10"/>
        <v>51.808</v>
      </c>
      <c r="I51" s="88">
        <f t="shared" si="10"/>
        <v>81.123000000000005</v>
      </c>
      <c r="J51" s="88">
        <f t="shared" si="10"/>
        <v>47.503999999999998</v>
      </c>
      <c r="K51" s="88">
        <f t="shared" si="10"/>
        <v>46.108999999999995</v>
      </c>
      <c r="L51" s="88">
        <f t="shared" si="10"/>
        <v>39.86</v>
      </c>
      <c r="M51" s="88">
        <f t="shared" si="10"/>
        <v>39.935000000000002</v>
      </c>
      <c r="N51" s="88">
        <f t="shared" si="10"/>
        <v>24.056000000000001</v>
      </c>
      <c r="O51" s="88">
        <f t="shared" si="10"/>
        <v>30.726999999999997</v>
      </c>
      <c r="P51" s="88">
        <f t="shared" si="10"/>
        <v>39.326000000000001</v>
      </c>
      <c r="Q51" s="88">
        <f t="shared" si="10"/>
        <v>48.201999999999998</v>
      </c>
      <c r="R51" s="88">
        <f t="shared" si="10"/>
        <v>31.446000000000002</v>
      </c>
      <c r="S51" s="88">
        <f t="shared" si="10"/>
        <v>20.116000000000003</v>
      </c>
      <c r="T51" s="88">
        <f t="shared" si="10"/>
        <v>18.767000000000003</v>
      </c>
      <c r="U51" s="88">
        <f t="shared" si="10"/>
        <v>43.718000000000004</v>
      </c>
      <c r="V51" s="88">
        <f t="shared" si="10"/>
        <v>24.594999999999999</v>
      </c>
      <c r="W51" s="88">
        <f t="shared" si="10"/>
        <v>72.512</v>
      </c>
      <c r="X51" s="88">
        <f t="shared" si="10"/>
        <v>59.301000000000009</v>
      </c>
      <c r="Y51" s="88">
        <f t="shared" si="10"/>
        <v>23.134999999999998</v>
      </c>
      <c r="Z51" s="89">
        <f t="shared" si="10"/>
        <v>0</v>
      </c>
      <c r="AA51" s="105">
        <f>SUM(B51:Z51)</f>
        <v>875.83100000000002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-23.8</v>
      </c>
      <c r="C4" s="18">
        <v>-4.5999999999999996</v>
      </c>
      <c r="D4" s="18"/>
      <c r="E4" s="18"/>
      <c r="F4" s="18"/>
      <c r="G4" s="18">
        <v>-20.3</v>
      </c>
      <c r="H4" s="18">
        <v>-38.6</v>
      </c>
      <c r="I4" s="18">
        <v>-71.8</v>
      </c>
      <c r="J4" s="18">
        <v>-39</v>
      </c>
      <c r="K4" s="18">
        <v>-31.6</v>
      </c>
      <c r="L4" s="18">
        <v>-10.5</v>
      </c>
      <c r="M4" s="18">
        <v>-8.8000000000000007</v>
      </c>
      <c r="N4" s="18">
        <v>0.5</v>
      </c>
      <c r="O4" s="18">
        <v>7.6</v>
      </c>
      <c r="P4" s="18">
        <v>3</v>
      </c>
      <c r="Q4" s="18">
        <v>-7.2</v>
      </c>
      <c r="R4" s="18">
        <v>-7.5</v>
      </c>
      <c r="S4" s="18">
        <v>-0.6</v>
      </c>
      <c r="T4" s="18">
        <v>-2.7</v>
      </c>
      <c r="U4" s="18">
        <v>-25.5</v>
      </c>
      <c r="V4" s="18">
        <v>-0.4</v>
      </c>
      <c r="W4" s="18">
        <v>-70.599999999999994</v>
      </c>
      <c r="X4" s="18">
        <v>-58.4</v>
      </c>
      <c r="Y4" s="18">
        <v>-21.6</v>
      </c>
      <c r="Z4" s="19"/>
      <c r="AA4" s="112">
        <f>SUM(B4:Z4)</f>
        <v>-432.4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243.84</v>
      </c>
      <c r="C7" s="118">
        <v>200.1</v>
      </c>
      <c r="D7" s="118">
        <v>100</v>
      </c>
      <c r="E7" s="118">
        <v>117.1</v>
      </c>
      <c r="F7" s="118">
        <v>89.9</v>
      </c>
      <c r="G7" s="118">
        <v>269.31</v>
      </c>
      <c r="H7" s="118">
        <v>283.25</v>
      </c>
      <c r="I7" s="118">
        <v>362</v>
      </c>
      <c r="J7" s="118">
        <v>318.38</v>
      </c>
      <c r="K7" s="118">
        <v>320</v>
      </c>
      <c r="L7" s="118">
        <v>447.1</v>
      </c>
      <c r="M7" s="118">
        <v>427.99</v>
      </c>
      <c r="N7" s="118">
        <v>340</v>
      </c>
      <c r="O7" s="118">
        <v>345</v>
      </c>
      <c r="P7" s="118">
        <v>446.52</v>
      </c>
      <c r="Q7" s="118">
        <v>448.9</v>
      </c>
      <c r="R7" s="118">
        <v>442.53</v>
      </c>
      <c r="S7" s="118">
        <v>464.07</v>
      </c>
      <c r="T7" s="118">
        <v>445</v>
      </c>
      <c r="U7" s="118">
        <v>440.82</v>
      </c>
      <c r="V7" s="118">
        <v>417.9</v>
      </c>
      <c r="W7" s="118">
        <v>370.5</v>
      </c>
      <c r="X7" s="118">
        <v>335.3</v>
      </c>
      <c r="Y7" s="118">
        <v>313.39999999999998</v>
      </c>
      <c r="Z7" s="119"/>
      <c r="AA7" s="120">
        <f>IF(SUM(B7:Z7)&lt;&gt;0,AVERAGEIF(B7:Z7,"&lt;&gt;"""),"")</f>
        <v>332.87124999999992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23.8</v>
      </c>
      <c r="C15" s="134">
        <v>4.5999999999999996</v>
      </c>
      <c r="D15" s="134"/>
      <c r="E15" s="134"/>
      <c r="F15" s="134"/>
      <c r="G15" s="134">
        <v>20.3</v>
      </c>
      <c r="H15" s="134">
        <v>38.6</v>
      </c>
      <c r="I15" s="134">
        <v>71.8</v>
      </c>
      <c r="J15" s="134">
        <v>39</v>
      </c>
      <c r="K15" s="134">
        <v>31.6</v>
      </c>
      <c r="L15" s="134">
        <v>10.5</v>
      </c>
      <c r="M15" s="134">
        <v>8.8000000000000007</v>
      </c>
      <c r="N15" s="134"/>
      <c r="O15" s="134"/>
      <c r="P15" s="134"/>
      <c r="Q15" s="134">
        <v>7.2</v>
      </c>
      <c r="R15" s="134">
        <v>7.5</v>
      </c>
      <c r="S15" s="134">
        <v>0.6</v>
      </c>
      <c r="T15" s="134">
        <v>2.7</v>
      </c>
      <c r="U15" s="134">
        <v>25.5</v>
      </c>
      <c r="V15" s="134">
        <v>0.4</v>
      </c>
      <c r="W15" s="134">
        <v>70.599999999999994</v>
      </c>
      <c r="X15" s="134">
        <v>58.4</v>
      </c>
      <c r="Y15" s="134">
        <v>21.6</v>
      </c>
      <c r="Z15" s="132"/>
      <c r="AA15" s="133">
        <f t="shared" si="0"/>
        <v>443.5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23.8</v>
      </c>
      <c r="C16" s="136">
        <f t="shared" si="1"/>
        <v>4.5999999999999996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20.3</v>
      </c>
      <c r="H16" s="136">
        <f t="shared" si="1"/>
        <v>38.6</v>
      </c>
      <c r="I16" s="136">
        <f t="shared" si="1"/>
        <v>71.8</v>
      </c>
      <c r="J16" s="136">
        <f t="shared" si="1"/>
        <v>39</v>
      </c>
      <c r="K16" s="136">
        <f t="shared" si="1"/>
        <v>31.6</v>
      </c>
      <c r="L16" s="136">
        <f t="shared" si="1"/>
        <v>10.5</v>
      </c>
      <c r="M16" s="136">
        <f t="shared" si="1"/>
        <v>8.8000000000000007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7.2</v>
      </c>
      <c r="R16" s="136">
        <f t="shared" si="1"/>
        <v>7.5</v>
      </c>
      <c r="S16" s="136">
        <f t="shared" si="1"/>
        <v>0.6</v>
      </c>
      <c r="T16" s="136">
        <f t="shared" si="1"/>
        <v>2.7</v>
      </c>
      <c r="U16" s="136">
        <f t="shared" si="1"/>
        <v>25.5</v>
      </c>
      <c r="V16" s="136">
        <f t="shared" si="1"/>
        <v>0.4</v>
      </c>
      <c r="W16" s="136">
        <f t="shared" si="1"/>
        <v>70.599999999999994</v>
      </c>
      <c r="X16" s="136">
        <f t="shared" si="1"/>
        <v>58.4</v>
      </c>
      <c r="Y16" s="136">
        <f t="shared" si="1"/>
        <v>21.6</v>
      </c>
      <c r="Z16" s="137" t="str">
        <f t="shared" si="1"/>
        <v/>
      </c>
      <c r="AA16" s="90">
        <f t="shared" si="0"/>
        <v>443.5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0.5</v>
      </c>
      <c r="O23" s="134">
        <v>7.6</v>
      </c>
      <c r="P23" s="134">
        <v>3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0.5</v>
      </c>
      <c r="O24" s="136">
        <f t="shared" si="3"/>
        <v>7.6</v>
      </c>
      <c r="P24" s="136">
        <f t="shared" si="3"/>
        <v>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2022-11-30T21:28:12Z</dcterms:created>
  <dcterms:modified xsi:type="dcterms:W3CDTF">2022-11-30T21:28:12Z</dcterms:modified>
</cp:coreProperties>
</file>