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<sst xmlns="http://schemas.openxmlformats.org/spreadsheetml/2006/main" count="117" uniqueCount="53">
  <si>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29/11/2022 23:21:30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</si>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</sst>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80</c:v>
                </c:pt>
                <c:pt idx="9">
                  <c:v>130</c:v>
                </c:pt>
                <c:pt idx="10">
                  <c:v>151</c:v>
                </c:pt>
                <c:pt idx="11">
                  <c:v>210</c:v>
                </c:pt>
                <c:pt idx="12">
                  <c:v>210</c:v>
                </c:pt>
                <c:pt idx="13">
                  <c:v>210</c:v>
                </c:pt>
                <c:pt idx="14">
                  <c:v>192.83500000000001</c:v>
                </c:pt>
                <c:pt idx="15">
                  <c:v>206.60499999999999</c:v>
                </c:pt>
                <c:pt idx="16">
                  <c:v>197.917</c:v>
                </c:pt>
                <c:pt idx="17">
                  <c:v>198.709</c:v>
                </c:pt>
                <c:pt idx="18">
                  <c:v>189.428</c:v>
                </c:pt>
                <c:pt idx="19">
                  <c:v>190.01900000000001</c:v>
                </c:pt>
                <c:pt idx="20">
                  <c:v>209.172</c:v>
                </c:pt>
                <c:pt idx="21">
                  <c:v>210</c:v>
                </c:pt>
                <c:pt idx="22">
                  <c:v>210</c:v>
                </c:pt>
                <c:pt idx="23">
                  <c:v>197.48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228.97399999999999</c:v>
                </c:pt>
                <c:pt idx="1">
                  <c:v>227.37700000000001</c:v>
                </c:pt>
                <c:pt idx="2">
                  <c:v>87.942000000000007</c:v>
                </c:pt>
                <c:pt idx="3">
                  <c:v>160</c:v>
                </c:pt>
                <c:pt idx="4">
                  <c:v>162.18099999999998</c:v>
                </c:pt>
                <c:pt idx="5">
                  <c:v>200.92099999999999</c:v>
                </c:pt>
                <c:pt idx="6">
                  <c:v>136.82900000000001</c:v>
                </c:pt>
                <c:pt idx="7">
                  <c:v>116.123</c:v>
                </c:pt>
                <c:pt idx="8">
                  <c:v>155</c:v>
                </c:pt>
                <c:pt idx="9">
                  <c:v>144</c:v>
                </c:pt>
                <c:pt idx="10">
                  <c:v>36</c:v>
                </c:pt>
                <c:pt idx="14">
                  <c:v>33</c:v>
                </c:pt>
                <c:pt idx="15">
                  <c:v>33</c:v>
                </c:pt>
                <c:pt idx="16">
                  <c:v>58</c:v>
                </c:pt>
                <c:pt idx="17">
                  <c:v>58</c:v>
                </c:pt>
                <c:pt idx="18">
                  <c:v>58</c:v>
                </c:pt>
                <c:pt idx="19">
                  <c:v>28.800999999999998</c:v>
                </c:pt>
                <c:pt idx="20">
                  <c:v>28.376999999999999</c:v>
                </c:pt>
                <c:pt idx="21">
                  <c:v>71</c:v>
                </c:pt>
                <c:pt idx="22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103.3</c:v>
                </c:pt>
                <c:pt idx="3">
                  <c:v>39.1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1.4159999999999999</c:v>
                </c:pt>
                <c:pt idx="1">
                  <c:v>1.2430000000000001</c:v>
                </c:pt>
                <c:pt idx="2">
                  <c:v>2.0750000000000002</c:v>
                </c:pt>
                <c:pt idx="3">
                  <c:v>1.6320000000000001</c:v>
                </c:pt>
                <c:pt idx="4">
                  <c:v>0.76100000000000001</c:v>
                </c:pt>
                <c:pt idx="5">
                  <c:v>2.419</c:v>
                </c:pt>
                <c:pt idx="6">
                  <c:v>1.238</c:v>
                </c:pt>
                <c:pt idx="7">
                  <c:v>7.2809999999999997</c:v>
                </c:pt>
                <c:pt idx="8">
                  <c:v>6.1630000000000003</c:v>
                </c:pt>
                <c:pt idx="9">
                  <c:v>6.3419999999999996</c:v>
                </c:pt>
                <c:pt idx="10">
                  <c:v>7.1749999999999998</c:v>
                </c:pt>
                <c:pt idx="11">
                  <c:v>8.3730000000000011</c:v>
                </c:pt>
                <c:pt idx="12">
                  <c:v>8.8339999999999996</c:v>
                </c:pt>
                <c:pt idx="13">
                  <c:v>3.4819999999999998</c:v>
                </c:pt>
                <c:pt idx="14">
                  <c:v>0.432</c:v>
                </c:pt>
                <c:pt idx="15">
                  <c:v>0.373</c:v>
                </c:pt>
                <c:pt idx="16">
                  <c:v>0.20100000000000001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12.824999999999999</c:v>
                </c:pt>
                <c:pt idx="21">
                  <c:v>20.167000000000002</c:v>
                </c:pt>
                <c:pt idx="22">
                  <c:v>3.6789999999999998</c:v>
                </c:pt>
                <c:pt idx="23">
                  <c:v>2.827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80</c:v>
                </c:pt>
                <c:pt idx="7">
                  <c:v>160</c:v>
                </c:pt>
                <c:pt idx="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595168"/>
        <c:axId val="142595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231.88300000000001</c:v>
                </c:pt>
                <c:pt idx="1">
                  <c:v>229.708</c:v>
                </c:pt>
                <c:pt idx="2">
                  <c:v>197.96499999999997</c:v>
                </c:pt>
                <c:pt idx="3">
                  <c:v>200.696</c:v>
                </c:pt>
                <c:pt idx="4">
                  <c:v>200.54200000000006</c:v>
                </c:pt>
                <c:pt idx="5">
                  <c:v>204.43499999999997</c:v>
                </c:pt>
                <c:pt idx="6">
                  <c:v>218.69799999999998</c:v>
                </c:pt>
                <c:pt idx="7">
                  <c:v>283.45599999999996</c:v>
                </c:pt>
                <c:pt idx="8">
                  <c:v>321.12099999999992</c:v>
                </c:pt>
                <c:pt idx="9">
                  <c:v>280.31400000000002</c:v>
                </c:pt>
                <c:pt idx="10">
                  <c:v>194.17499999999998</c:v>
                </c:pt>
                <c:pt idx="11">
                  <c:v>218.37299999999999</c:v>
                </c:pt>
                <c:pt idx="12">
                  <c:v>218.83400000000003</c:v>
                </c:pt>
                <c:pt idx="13">
                  <c:v>213.482</c:v>
                </c:pt>
                <c:pt idx="14">
                  <c:v>226.26700000000002</c:v>
                </c:pt>
                <c:pt idx="15">
                  <c:v>239.97799999999998</c:v>
                </c:pt>
                <c:pt idx="16">
                  <c:v>256.11800000000005</c:v>
                </c:pt>
                <c:pt idx="17">
                  <c:v>256.90899999999993</c:v>
                </c:pt>
                <c:pt idx="18">
                  <c:v>247.62799999999999</c:v>
                </c:pt>
                <c:pt idx="19">
                  <c:v>219.02</c:v>
                </c:pt>
                <c:pt idx="20">
                  <c:v>250.37400000000002</c:v>
                </c:pt>
                <c:pt idx="21">
                  <c:v>301.18400000000003</c:v>
                </c:pt>
                <c:pt idx="22">
                  <c:v>242.68399999999997</c:v>
                </c:pt>
                <c:pt idx="23">
                  <c:v>200.30699999999999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95168"/>
        <c:axId val="142595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298.26</c:v>
                </c:pt>
                <c:pt idx="1">
                  <c:v>296.82</c:v>
                </c:pt>
                <c:pt idx="2">
                  <c:v>277.43</c:v>
                </c:pt>
                <c:pt idx="3">
                  <c:v>273.60000000000002</c:v>
                </c:pt>
                <c:pt idx="4">
                  <c:v>276.8</c:v>
                </c:pt>
                <c:pt idx="5">
                  <c:v>296.01</c:v>
                </c:pt>
                <c:pt idx="6">
                  <c:v>311.91000000000003</c:v>
                </c:pt>
                <c:pt idx="7">
                  <c:v>356.56</c:v>
                </c:pt>
                <c:pt idx="8">
                  <c:v>388.24</c:v>
                </c:pt>
                <c:pt idx="9">
                  <c:v>392</c:v>
                </c:pt>
                <c:pt idx="10">
                  <c:v>478</c:v>
                </c:pt>
                <c:pt idx="11">
                  <c:v>471</c:v>
                </c:pt>
                <c:pt idx="12">
                  <c:v>454</c:v>
                </c:pt>
                <c:pt idx="13">
                  <c:v>451.47</c:v>
                </c:pt>
                <c:pt idx="14">
                  <c:v>381.66</c:v>
                </c:pt>
                <c:pt idx="15">
                  <c:v>443.13</c:v>
                </c:pt>
                <c:pt idx="16">
                  <c:v>418.76</c:v>
                </c:pt>
                <c:pt idx="17">
                  <c:v>443</c:v>
                </c:pt>
                <c:pt idx="18">
                  <c:v>387.79</c:v>
                </c:pt>
                <c:pt idx="19">
                  <c:v>371</c:v>
                </c:pt>
                <c:pt idx="20">
                  <c:v>362.41</c:v>
                </c:pt>
                <c:pt idx="21">
                  <c:v>304</c:v>
                </c:pt>
                <c:pt idx="22">
                  <c:v>297.41000000000003</c:v>
                </c:pt>
                <c:pt idx="23">
                  <c:v>221.27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96344"/>
        <c:axId val="142595952"/>
      </c:lineChart>
      <c:catAx>
        <c:axId val="142595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595560"/>
        <c:crosses val="autoZero"/>
        <c:auto val="1"/>
        <c:lblAlgn val="ctr"/>
        <c:lblOffset val="100"/>
        <c:noMultiLvlLbl val="0"/>
      </c:catAx>
      <c:valAx>
        <c:axId val="14259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595168"/>
        <c:crosses val="autoZero"/>
        <c:crossBetween val="between"/>
      </c:valAx>
      <c:valAx>
        <c:axId val="142595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596344"/>
        <c:crosses val="max"/>
        <c:crossBetween val="between"/>
      </c:valAx>
      <c:catAx>
        <c:axId val="142596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595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231.88299999999998</v>
      </c>
      <c r="C4" s="18">
        <v>229.708</v>
      </c>
      <c r="D4" s="18">
        <v>198.00500000000002</v>
      </c>
      <c r="E4" s="18">
        <v>200.732</v>
      </c>
      <c r="F4" s="18">
        <v>200.49399999999997</v>
      </c>
      <c r="G4" s="18">
        <v>204.43399999999997</v>
      </c>
      <c r="H4" s="18">
        <v>218.69800000000001</v>
      </c>
      <c r="I4" s="18">
        <v>283.48399999999998</v>
      </c>
      <c r="J4" s="18">
        <v>321.16299999999995</v>
      </c>
      <c r="K4" s="18">
        <v>280.34200000000004</v>
      </c>
      <c r="L4" s="18">
        <v>194.17500000000001</v>
      </c>
      <c r="M4" s="18">
        <v>218.37300000000002</v>
      </c>
      <c r="N4" s="18">
        <v>218.83400000000003</v>
      </c>
      <c r="O4" s="18">
        <v>213.482</v>
      </c>
      <c r="P4" s="18">
        <v>226.26700000000002</v>
      </c>
      <c r="Q4" s="18">
        <v>239.97799999999998</v>
      </c>
      <c r="R4" s="18">
        <v>256.11799999999999</v>
      </c>
      <c r="S4" s="18">
        <v>256.90899999999999</v>
      </c>
      <c r="T4" s="18">
        <v>247.62799999999999</v>
      </c>
      <c r="U4" s="18">
        <v>219.02</v>
      </c>
      <c r="V4" s="18">
        <v>250.374</v>
      </c>
      <c r="W4" s="18">
        <v>301.16700000000003</v>
      </c>
      <c r="X4" s="18">
        <v>242.679</v>
      </c>
      <c r="Y4" s="18">
        <v>200.30699999999999</v>
      </c>
      <c r="Z4" s="19"/>
      <c r="AA4" s="20">
        <f>SUM(B4:Z4)</f>
        <v>5654.2539999999999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298.26</v>
      </c>
      <c r="C7" s="28">
        <v>296.82</v>
      </c>
      <c r="D7" s="28">
        <v>277.43</v>
      </c>
      <c r="E7" s="28">
        <v>273.60000000000002</v>
      </c>
      <c r="F7" s="28">
        <v>276.8</v>
      </c>
      <c r="G7" s="28">
        <v>296.01</v>
      </c>
      <c r="H7" s="28">
        <v>311.91000000000003</v>
      </c>
      <c r="I7" s="28">
        <v>356.56</v>
      </c>
      <c r="J7" s="28">
        <v>388.24</v>
      </c>
      <c r="K7" s="28">
        <v>392</v>
      </c>
      <c r="L7" s="28">
        <v>478</v>
      </c>
      <c r="M7" s="28">
        <v>471</v>
      </c>
      <c r="N7" s="28">
        <v>454</v>
      </c>
      <c r="O7" s="28">
        <v>451.47</v>
      </c>
      <c r="P7" s="28">
        <v>381.66</v>
      </c>
      <c r="Q7" s="28">
        <v>443.13</v>
      </c>
      <c r="R7" s="28">
        <v>418.76</v>
      </c>
      <c r="S7" s="28">
        <v>443</v>
      </c>
      <c r="T7" s="28">
        <v>387.79</v>
      </c>
      <c r="U7" s="28">
        <v>371</v>
      </c>
      <c r="V7" s="28">
        <v>362.41</v>
      </c>
      <c r="W7" s="28">
        <v>304</v>
      </c>
      <c r="X7" s="28">
        <v>297.41000000000003</v>
      </c>
      <c r="Y7" s="28">
        <v>221.27</v>
      </c>
      <c r="Z7" s="29"/>
      <c r="AA7" s="30">
        <f>IF(SUM(B7:Z7)&lt;&gt;0,AVERAGEIF(B7:Z7,"&lt;&gt;"""),"")</f>
        <v>360.52208333333334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80</v>
      </c>
      <c r="K10" s="42">
        <v>130</v>
      </c>
      <c r="L10" s="42">
        <v>151</v>
      </c>
      <c r="M10" s="42">
        <v>210</v>
      </c>
      <c r="N10" s="42">
        <v>210</v>
      </c>
      <c r="O10" s="42">
        <v>210</v>
      </c>
      <c r="P10" s="42">
        <v>192.83500000000001</v>
      </c>
      <c r="Q10" s="42">
        <v>206.60499999999999</v>
      </c>
      <c r="R10" s="42">
        <v>197.917</v>
      </c>
      <c r="S10" s="42">
        <v>198.709</v>
      </c>
      <c r="T10" s="42">
        <v>189.428</v>
      </c>
      <c r="U10" s="42">
        <v>190.01900000000001</v>
      </c>
      <c r="V10" s="42">
        <v>209.172</v>
      </c>
      <c r="W10" s="42">
        <v>210</v>
      </c>
      <c r="X10" s="42">
        <v>210</v>
      </c>
      <c r="Y10" s="42">
        <v>197.48</v>
      </c>
      <c r="Z10" s="43"/>
      <c r="AA10" s="44">
        <f t="shared" ref="AA10:AA15" si="0">SUM(B10:Z10)</f>
        <v>2993.165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228.97399999999999</v>
      </c>
      <c r="C12" s="52">
        <v>227.37700000000001</v>
      </c>
      <c r="D12" s="52">
        <v>87.942000000000007</v>
      </c>
      <c r="E12" s="52">
        <v>160</v>
      </c>
      <c r="F12" s="52">
        <v>162.18099999999998</v>
      </c>
      <c r="G12" s="52">
        <v>200.92099999999999</v>
      </c>
      <c r="H12" s="52">
        <v>136.82900000000001</v>
      </c>
      <c r="I12" s="52">
        <v>116.123</v>
      </c>
      <c r="J12" s="52">
        <v>155</v>
      </c>
      <c r="K12" s="52">
        <v>144</v>
      </c>
      <c r="L12" s="52">
        <v>36</v>
      </c>
      <c r="M12" s="52"/>
      <c r="N12" s="52"/>
      <c r="O12" s="52"/>
      <c r="P12" s="52">
        <v>33</v>
      </c>
      <c r="Q12" s="52">
        <v>33</v>
      </c>
      <c r="R12" s="52">
        <v>58</v>
      </c>
      <c r="S12" s="52">
        <v>58</v>
      </c>
      <c r="T12" s="52">
        <v>58</v>
      </c>
      <c r="U12" s="52">
        <v>28.800999999999998</v>
      </c>
      <c r="V12" s="52">
        <v>28.376999999999999</v>
      </c>
      <c r="W12" s="52">
        <v>71</v>
      </c>
      <c r="X12" s="52">
        <v>29</v>
      </c>
      <c r="Y12" s="52"/>
      <c r="Z12" s="53"/>
      <c r="AA12" s="54">
        <f t="shared" si="0"/>
        <v>2052.5249999999996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</v>
      </c>
      <c r="I13" s="52">
        <v>160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320</v>
      </c>
    </row>
    <row r="14" spans="1:27" ht="24.95" customHeight="1" x14ac:dyDescent="0.2">
      <c r="A14" s="55" t="s">
        <v>10</v>
      </c>
      <c r="B14" s="56">
        <v>1.4159999999999999</v>
      </c>
      <c r="C14" s="57">
        <v>1.2430000000000001</v>
      </c>
      <c r="D14" s="57">
        <v>2.0750000000000002</v>
      </c>
      <c r="E14" s="57">
        <v>1.6320000000000001</v>
      </c>
      <c r="F14" s="57">
        <v>0.76100000000000001</v>
      </c>
      <c r="G14" s="57">
        <v>2.419</v>
      </c>
      <c r="H14" s="57">
        <v>1.238</v>
      </c>
      <c r="I14" s="57">
        <v>7.2809999999999997</v>
      </c>
      <c r="J14" s="57">
        <v>6.1630000000000003</v>
      </c>
      <c r="K14" s="57">
        <v>6.3419999999999996</v>
      </c>
      <c r="L14" s="57">
        <v>7.1749999999999998</v>
      </c>
      <c r="M14" s="57">
        <v>8.3730000000000011</v>
      </c>
      <c r="N14" s="57">
        <v>8.8339999999999996</v>
      </c>
      <c r="O14" s="57">
        <v>3.4819999999999998</v>
      </c>
      <c r="P14" s="57">
        <v>0.432</v>
      </c>
      <c r="Q14" s="57">
        <v>0.373</v>
      </c>
      <c r="R14" s="57">
        <v>0.20100000000000001</v>
      </c>
      <c r="S14" s="57">
        <v>0.2</v>
      </c>
      <c r="T14" s="57">
        <v>0.2</v>
      </c>
      <c r="U14" s="57">
        <v>0.2</v>
      </c>
      <c r="V14" s="57">
        <v>12.824999999999999</v>
      </c>
      <c r="W14" s="57">
        <v>20.167000000000002</v>
      </c>
      <c r="X14" s="57">
        <v>3.6789999999999998</v>
      </c>
      <c r="Y14" s="57">
        <v>2.827</v>
      </c>
      <c r="Z14" s="58"/>
      <c r="AA14" s="59">
        <f t="shared" si="0"/>
        <v>99.538000000000011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230.39</v>
      </c>
      <c r="C16" s="62">
        <f t="shared" ref="C16:Z16" si="1">IF(LEN(C$2)&gt;0,SUM(C10:C15),"")</f>
        <v>228.62</v>
      </c>
      <c r="D16" s="62">
        <f t="shared" si="1"/>
        <v>90.01700000000001</v>
      </c>
      <c r="E16" s="62">
        <f t="shared" si="1"/>
        <v>161.63200000000001</v>
      </c>
      <c r="F16" s="62">
        <f t="shared" si="1"/>
        <v>162.94199999999998</v>
      </c>
      <c r="G16" s="62">
        <f t="shared" si="1"/>
        <v>203.34</v>
      </c>
      <c r="H16" s="62">
        <f t="shared" si="1"/>
        <v>218.06700000000001</v>
      </c>
      <c r="I16" s="62">
        <f t="shared" si="1"/>
        <v>283.404</v>
      </c>
      <c r="J16" s="62">
        <f t="shared" si="1"/>
        <v>321.16300000000001</v>
      </c>
      <c r="K16" s="62">
        <f t="shared" si="1"/>
        <v>280.34199999999998</v>
      </c>
      <c r="L16" s="62">
        <f t="shared" si="1"/>
        <v>194.17500000000001</v>
      </c>
      <c r="M16" s="62">
        <f t="shared" si="1"/>
        <v>218.37299999999999</v>
      </c>
      <c r="N16" s="62">
        <f t="shared" si="1"/>
        <v>218.834</v>
      </c>
      <c r="O16" s="62">
        <f t="shared" si="1"/>
        <v>213.482</v>
      </c>
      <c r="P16" s="62">
        <f t="shared" si="1"/>
        <v>226.267</v>
      </c>
      <c r="Q16" s="62">
        <f t="shared" si="1"/>
        <v>239.97799999999998</v>
      </c>
      <c r="R16" s="62">
        <f t="shared" si="1"/>
        <v>256.11799999999999</v>
      </c>
      <c r="S16" s="62">
        <f t="shared" si="1"/>
        <v>256.90899999999999</v>
      </c>
      <c r="T16" s="62">
        <f t="shared" si="1"/>
        <v>247.62799999999999</v>
      </c>
      <c r="U16" s="62">
        <f t="shared" si="1"/>
        <v>219.01999999999998</v>
      </c>
      <c r="V16" s="62">
        <f t="shared" si="1"/>
        <v>250.374</v>
      </c>
      <c r="W16" s="62">
        <f t="shared" si="1"/>
        <v>301.16700000000003</v>
      </c>
      <c r="X16" s="62">
        <f t="shared" si="1"/>
        <v>242.679</v>
      </c>
      <c r="Y16" s="62">
        <f t="shared" si="1"/>
        <v>200.30699999999999</v>
      </c>
      <c r="Z16" s="63" t="str">
        <f t="shared" si="1"/>
        <v/>
      </c>
      <c r="AA16" s="64">
        <f>SUM(AA10:AA15)</f>
        <v>5465.2279999999992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4.01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4.01</v>
      </c>
    </row>
    <row r="21" spans="1:27" ht="24.95" customHeight="1" x14ac:dyDescent="0.2">
      <c r="A21" s="75" t="s">
        <v>16</v>
      </c>
      <c r="B21" s="80">
        <v>1.4930000000000001</v>
      </c>
      <c r="C21" s="81">
        <v>1.0880000000000001</v>
      </c>
      <c r="D21" s="81">
        <v>0.67800000000000005</v>
      </c>
      <c r="E21" s="81"/>
      <c r="F21" s="81">
        <v>0.55200000000000005</v>
      </c>
      <c r="G21" s="81">
        <v>1.0940000000000001</v>
      </c>
      <c r="H21" s="81">
        <v>0.63100000000000001</v>
      </c>
      <c r="I21" s="81">
        <v>0.08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5.6160000000000005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1.4930000000000001</v>
      </c>
      <c r="C25" s="88">
        <f t="shared" ref="C25:Z25" si="3">IF(LEN(C$2)&gt;0,SUM(C19:C24),"")</f>
        <v>1.0880000000000001</v>
      </c>
      <c r="D25" s="88">
        <f t="shared" si="3"/>
        <v>4.6879999999999997</v>
      </c>
      <c r="E25" s="88">
        <f t="shared" si="3"/>
        <v>0</v>
      </c>
      <c r="F25" s="88">
        <f t="shared" si="3"/>
        <v>0.55200000000000005</v>
      </c>
      <c r="G25" s="88">
        <f t="shared" si="3"/>
        <v>1.0940000000000001</v>
      </c>
      <c r="H25" s="88">
        <f t="shared" si="3"/>
        <v>0.63100000000000001</v>
      </c>
      <c r="I25" s="88">
        <f t="shared" si="3"/>
        <v>0.08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9.6260000000000012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231.88300000000001</v>
      </c>
      <c r="C29" s="77">
        <v>229.708</v>
      </c>
      <c r="D29" s="77">
        <v>94.704999999999998</v>
      </c>
      <c r="E29" s="77">
        <v>161.63200000000001</v>
      </c>
      <c r="F29" s="77">
        <v>163.494</v>
      </c>
      <c r="G29" s="77">
        <v>204.434</v>
      </c>
      <c r="H29" s="77">
        <v>218.69800000000001</v>
      </c>
      <c r="I29" s="77">
        <v>283.48399999999998</v>
      </c>
      <c r="J29" s="77">
        <v>321.16300000000001</v>
      </c>
      <c r="K29" s="77">
        <v>280.34199999999998</v>
      </c>
      <c r="L29" s="77">
        <v>194.17500000000001</v>
      </c>
      <c r="M29" s="77">
        <v>218.37299999999999</v>
      </c>
      <c r="N29" s="77">
        <v>218.834</v>
      </c>
      <c r="O29" s="77">
        <v>213.482</v>
      </c>
      <c r="P29" s="77">
        <v>226.267</v>
      </c>
      <c r="Q29" s="77">
        <v>239.97800000000001</v>
      </c>
      <c r="R29" s="77">
        <v>256.11799999999999</v>
      </c>
      <c r="S29" s="77">
        <v>256.90899999999999</v>
      </c>
      <c r="T29" s="77">
        <v>247.62799999999999</v>
      </c>
      <c r="U29" s="77">
        <v>219.02</v>
      </c>
      <c r="V29" s="77">
        <v>250.374</v>
      </c>
      <c r="W29" s="77">
        <v>301.16699999999997</v>
      </c>
      <c r="X29" s="77">
        <v>242.679</v>
      </c>
      <c r="Y29" s="77">
        <v>200.30699999999999</v>
      </c>
      <c r="Z29" s="78"/>
      <c r="AA29" s="79">
        <f>SUM(B29:Z29)</f>
        <v>5474.8540000000003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231.88300000000001</v>
      </c>
      <c r="C31" s="62">
        <f t="shared" ref="C31:Z31" si="4">IF(LEN(C$2)&gt;0,SUM(C28:C30),"")</f>
        <v>229.708</v>
      </c>
      <c r="D31" s="62">
        <f t="shared" si="4"/>
        <v>94.704999999999998</v>
      </c>
      <c r="E31" s="62">
        <f t="shared" si="4"/>
        <v>161.63200000000001</v>
      </c>
      <c r="F31" s="62">
        <f t="shared" si="4"/>
        <v>163.494</v>
      </c>
      <c r="G31" s="62">
        <f t="shared" si="4"/>
        <v>204.434</v>
      </c>
      <c r="H31" s="62">
        <f t="shared" si="4"/>
        <v>218.69800000000001</v>
      </c>
      <c r="I31" s="62">
        <f t="shared" si="4"/>
        <v>283.48399999999998</v>
      </c>
      <c r="J31" s="62">
        <f t="shared" si="4"/>
        <v>321.16300000000001</v>
      </c>
      <c r="K31" s="62">
        <f t="shared" si="4"/>
        <v>280.34199999999998</v>
      </c>
      <c r="L31" s="62">
        <f t="shared" si="4"/>
        <v>194.17500000000001</v>
      </c>
      <c r="M31" s="62">
        <f t="shared" si="4"/>
        <v>218.37299999999999</v>
      </c>
      <c r="N31" s="62">
        <f t="shared" si="4"/>
        <v>218.834</v>
      </c>
      <c r="O31" s="62">
        <f t="shared" si="4"/>
        <v>213.482</v>
      </c>
      <c r="P31" s="62">
        <f t="shared" si="4"/>
        <v>226.267</v>
      </c>
      <c r="Q31" s="62">
        <f t="shared" si="4"/>
        <v>239.97800000000001</v>
      </c>
      <c r="R31" s="62">
        <f t="shared" si="4"/>
        <v>256.11799999999999</v>
      </c>
      <c r="S31" s="62">
        <f t="shared" si="4"/>
        <v>256.90899999999999</v>
      </c>
      <c r="T31" s="62">
        <f t="shared" si="4"/>
        <v>247.62799999999999</v>
      </c>
      <c r="U31" s="62">
        <f t="shared" si="4"/>
        <v>219.02</v>
      </c>
      <c r="V31" s="62">
        <f t="shared" si="4"/>
        <v>250.374</v>
      </c>
      <c r="W31" s="62">
        <f t="shared" si="4"/>
        <v>301.16699999999997</v>
      </c>
      <c r="X31" s="62">
        <f t="shared" si="4"/>
        <v>242.679</v>
      </c>
      <c r="Y31" s="62">
        <f t="shared" si="4"/>
        <v>200.30699999999999</v>
      </c>
      <c r="Z31" s="63" t="str">
        <f t="shared" si="4"/>
        <v/>
      </c>
      <c r="AA31" s="64">
        <f>SUM(AA28:AA30)</f>
        <v>5474.8540000000003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103.3</v>
      </c>
      <c r="E38" s="99">
        <v>39.1</v>
      </c>
      <c r="F38" s="99">
        <v>37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103.3</v>
      </c>
      <c r="E39" s="88">
        <f t="shared" si="6"/>
        <v>39.1</v>
      </c>
      <c r="F39" s="88">
        <f t="shared" si="6"/>
        <v>37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103.3</v>
      </c>
      <c r="E46" s="99">
        <v>39.1</v>
      </c>
      <c r="F46" s="99">
        <v>37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103.3</v>
      </c>
      <c r="E48" s="88">
        <f t="shared" si="8"/>
        <v>39.1</v>
      </c>
      <c r="F48" s="88">
        <f t="shared" si="8"/>
        <v>37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231.88299999999998</v>
      </c>
      <c r="C51" s="88">
        <f t="shared" si="10"/>
        <v>229.708</v>
      </c>
      <c r="D51" s="88">
        <f t="shared" si="10"/>
        <v>198.005</v>
      </c>
      <c r="E51" s="88">
        <f t="shared" si="10"/>
        <v>200.732</v>
      </c>
      <c r="F51" s="88">
        <f t="shared" si="10"/>
        <v>200.49399999999997</v>
      </c>
      <c r="G51" s="88">
        <f t="shared" si="10"/>
        <v>204.434</v>
      </c>
      <c r="H51" s="88">
        <f t="shared" si="10"/>
        <v>218.69800000000001</v>
      </c>
      <c r="I51" s="88">
        <f t="shared" si="10"/>
        <v>283.48399999999998</v>
      </c>
      <c r="J51" s="88">
        <f t="shared" si="10"/>
        <v>321.16300000000001</v>
      </c>
      <c r="K51" s="88">
        <f t="shared" si="10"/>
        <v>280.34199999999998</v>
      </c>
      <c r="L51" s="88">
        <f t="shared" si="10"/>
        <v>194.17500000000001</v>
      </c>
      <c r="M51" s="88">
        <f t="shared" si="10"/>
        <v>218.37299999999999</v>
      </c>
      <c r="N51" s="88">
        <f t="shared" si="10"/>
        <v>218.834</v>
      </c>
      <c r="O51" s="88">
        <f t="shared" si="10"/>
        <v>213.482</v>
      </c>
      <c r="P51" s="88">
        <f t="shared" si="10"/>
        <v>226.267</v>
      </c>
      <c r="Q51" s="88">
        <f t="shared" si="10"/>
        <v>239.97799999999998</v>
      </c>
      <c r="R51" s="88">
        <f t="shared" si="10"/>
        <v>256.11799999999999</v>
      </c>
      <c r="S51" s="88">
        <f t="shared" si="10"/>
        <v>256.90899999999999</v>
      </c>
      <c r="T51" s="88">
        <f t="shared" si="10"/>
        <v>247.62799999999999</v>
      </c>
      <c r="U51" s="88">
        <f t="shared" si="10"/>
        <v>219.01999999999998</v>
      </c>
      <c r="V51" s="88">
        <f t="shared" si="10"/>
        <v>250.374</v>
      </c>
      <c r="W51" s="88">
        <f t="shared" si="10"/>
        <v>301.16700000000003</v>
      </c>
      <c r="X51" s="88">
        <f t="shared" si="10"/>
        <v>242.679</v>
      </c>
      <c r="Y51" s="88">
        <f t="shared" si="10"/>
        <v>200.30699999999999</v>
      </c>
      <c r="Z51" s="89" t="str">
        <f t="shared" si="10"/>
        <v/>
      </c>
      <c r="AA51" s="105">
        <f>SUM(B51:Z51)</f>
        <v>5654.253999999999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231.88300000000001</v>
      </c>
      <c r="C4" s="18">
        <v>229.708</v>
      </c>
      <c r="D4" s="18">
        <v>197.96499999999997</v>
      </c>
      <c r="E4" s="18">
        <v>200.696</v>
      </c>
      <c r="F4" s="18">
        <v>200.54200000000006</v>
      </c>
      <c r="G4" s="18">
        <v>204.43499999999997</v>
      </c>
      <c r="H4" s="18">
        <v>218.69799999999998</v>
      </c>
      <c r="I4" s="18">
        <v>283.45599999999996</v>
      </c>
      <c r="J4" s="18">
        <v>321.12099999999992</v>
      </c>
      <c r="K4" s="18">
        <v>280.31400000000002</v>
      </c>
      <c r="L4" s="18">
        <v>194.17499999999998</v>
      </c>
      <c r="M4" s="18">
        <v>218.37299999999999</v>
      </c>
      <c r="N4" s="18">
        <v>218.83400000000003</v>
      </c>
      <c r="O4" s="18">
        <v>213.482</v>
      </c>
      <c r="P4" s="18">
        <v>226.26700000000002</v>
      </c>
      <c r="Q4" s="18">
        <v>239.97799999999998</v>
      </c>
      <c r="R4" s="18">
        <v>256.11800000000005</v>
      </c>
      <c r="S4" s="18">
        <v>256.90899999999993</v>
      </c>
      <c r="T4" s="18">
        <v>247.62799999999999</v>
      </c>
      <c r="U4" s="18">
        <v>219.02</v>
      </c>
      <c r="V4" s="18">
        <v>250.37400000000002</v>
      </c>
      <c r="W4" s="18">
        <v>301.18400000000003</v>
      </c>
      <c r="X4" s="18">
        <v>242.68399999999997</v>
      </c>
      <c r="Y4" s="18">
        <v>200.30699999999999</v>
      </c>
      <c r="Z4" s="19"/>
      <c r="AA4" s="20">
        <f>SUM(B4:Z4)</f>
        <v>5654.1509999999998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298.26</v>
      </c>
      <c r="C7" s="28">
        <v>296.82</v>
      </c>
      <c r="D7" s="28">
        <v>277.43</v>
      </c>
      <c r="E7" s="28">
        <v>273.60000000000002</v>
      </c>
      <c r="F7" s="28">
        <v>276.8</v>
      </c>
      <c r="G7" s="28">
        <v>296.01</v>
      </c>
      <c r="H7" s="28">
        <v>311.91000000000003</v>
      </c>
      <c r="I7" s="28">
        <v>356.56</v>
      </c>
      <c r="J7" s="28">
        <v>388.24</v>
      </c>
      <c r="K7" s="28">
        <v>392</v>
      </c>
      <c r="L7" s="28">
        <v>478</v>
      </c>
      <c r="M7" s="28">
        <v>471</v>
      </c>
      <c r="N7" s="28">
        <v>454</v>
      </c>
      <c r="O7" s="28">
        <v>451.47</v>
      </c>
      <c r="P7" s="28">
        <v>381.66</v>
      </c>
      <c r="Q7" s="28">
        <v>443.13</v>
      </c>
      <c r="R7" s="28">
        <v>418.76</v>
      </c>
      <c r="S7" s="28">
        <v>443</v>
      </c>
      <c r="T7" s="28">
        <v>387.79</v>
      </c>
      <c r="U7" s="28">
        <v>371</v>
      </c>
      <c r="V7" s="28">
        <v>362.41</v>
      </c>
      <c r="W7" s="28">
        <v>304</v>
      </c>
      <c r="X7" s="28">
        <v>297.41000000000003</v>
      </c>
      <c r="Y7" s="28">
        <v>221.27</v>
      </c>
      <c r="Z7" s="29"/>
      <c r="AA7" s="30">
        <f>IF(SUM(B7:Z7)&lt;&gt;0,AVERAGEIF(B7:Z7,"&lt;&gt;"""),"")</f>
        <v>360.52208333333334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180</v>
      </c>
      <c r="C10" s="42">
        <v>180</v>
      </c>
      <c r="D10" s="42">
        <v>180</v>
      </c>
      <c r="E10" s="42">
        <v>180</v>
      </c>
      <c r="F10" s="42">
        <v>180</v>
      </c>
      <c r="G10" s="42">
        <v>180</v>
      </c>
      <c r="H10" s="42">
        <v>180</v>
      </c>
      <c r="I10" s="42">
        <v>180</v>
      </c>
      <c r="J10" s="42">
        <v>180</v>
      </c>
      <c r="K10" s="42">
        <v>180</v>
      </c>
      <c r="L10" s="42">
        <v>148.613</v>
      </c>
      <c r="M10" s="42">
        <v>170.602</v>
      </c>
      <c r="N10" s="42">
        <v>177.649</v>
      </c>
      <c r="O10" s="42">
        <v>180</v>
      </c>
      <c r="P10" s="42">
        <v>180</v>
      </c>
      <c r="Q10" s="42">
        <v>180</v>
      </c>
      <c r="R10" s="42">
        <v>180</v>
      </c>
      <c r="S10" s="42">
        <v>180</v>
      </c>
      <c r="T10" s="42">
        <v>180</v>
      </c>
      <c r="U10" s="42">
        <v>180</v>
      </c>
      <c r="V10" s="42">
        <v>180</v>
      </c>
      <c r="W10" s="42">
        <v>180</v>
      </c>
      <c r="X10" s="42">
        <v>180</v>
      </c>
      <c r="Y10" s="42">
        <v>180</v>
      </c>
      <c r="Z10" s="43"/>
      <c r="AA10" s="44">
        <f t="shared" ref="AA10:AA15" si="0">SUM(B10:Z10)</f>
        <v>4276.8639999999996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1.1000000000000001</v>
      </c>
      <c r="C14" s="57">
        <v>0.7</v>
      </c>
      <c r="D14" s="57">
        <v>1.4</v>
      </c>
      <c r="E14" s="57">
        <v>2.8000000000000003</v>
      </c>
      <c r="F14" s="57">
        <v>3.9</v>
      </c>
      <c r="G14" s="57">
        <v>3.3000000000000003</v>
      </c>
      <c r="H14" s="57">
        <v>4.266</v>
      </c>
      <c r="I14" s="57">
        <v>3.6</v>
      </c>
      <c r="J14" s="57">
        <v>3.5</v>
      </c>
      <c r="K14" s="57">
        <v>3</v>
      </c>
      <c r="L14" s="57"/>
      <c r="M14" s="57"/>
      <c r="N14" s="57"/>
      <c r="O14" s="57">
        <v>0.13200000000000001</v>
      </c>
      <c r="P14" s="57">
        <v>2.35</v>
      </c>
      <c r="Q14" s="57">
        <v>6.8769999999999998</v>
      </c>
      <c r="R14" s="57">
        <v>15.929</v>
      </c>
      <c r="S14" s="57">
        <v>15.788</v>
      </c>
      <c r="T14" s="57">
        <v>15.878</v>
      </c>
      <c r="U14" s="57">
        <v>12.866</v>
      </c>
      <c r="V14" s="57">
        <v>14.628</v>
      </c>
      <c r="W14" s="57">
        <v>15.538</v>
      </c>
      <c r="X14" s="57">
        <v>15.251999999999999</v>
      </c>
      <c r="Y14" s="57">
        <v>2</v>
      </c>
      <c r="Z14" s="58"/>
      <c r="AA14" s="59">
        <f t="shared" si="0"/>
        <v>144.804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181.1</v>
      </c>
      <c r="C16" s="62">
        <f t="shared" ref="C16:Z16" si="1">IF(LEN(C$2)&gt;0,SUM(C10:C15),"")</f>
        <v>180.7</v>
      </c>
      <c r="D16" s="62">
        <f t="shared" si="1"/>
        <v>181.4</v>
      </c>
      <c r="E16" s="62">
        <f t="shared" si="1"/>
        <v>182.8</v>
      </c>
      <c r="F16" s="62">
        <f t="shared" si="1"/>
        <v>183.9</v>
      </c>
      <c r="G16" s="62">
        <f t="shared" si="1"/>
        <v>183.3</v>
      </c>
      <c r="H16" s="62">
        <f t="shared" si="1"/>
        <v>184.26599999999999</v>
      </c>
      <c r="I16" s="62">
        <f t="shared" si="1"/>
        <v>183.6</v>
      </c>
      <c r="J16" s="62">
        <f t="shared" si="1"/>
        <v>183.5</v>
      </c>
      <c r="K16" s="62">
        <f t="shared" si="1"/>
        <v>183</v>
      </c>
      <c r="L16" s="62">
        <f t="shared" si="1"/>
        <v>148.613</v>
      </c>
      <c r="M16" s="62">
        <f t="shared" si="1"/>
        <v>170.602</v>
      </c>
      <c r="N16" s="62">
        <f t="shared" si="1"/>
        <v>177.649</v>
      </c>
      <c r="O16" s="62">
        <f t="shared" si="1"/>
        <v>180.13200000000001</v>
      </c>
      <c r="P16" s="62">
        <f t="shared" si="1"/>
        <v>182.35</v>
      </c>
      <c r="Q16" s="62">
        <f t="shared" si="1"/>
        <v>186.87700000000001</v>
      </c>
      <c r="R16" s="62">
        <f t="shared" si="1"/>
        <v>195.929</v>
      </c>
      <c r="S16" s="62">
        <f t="shared" si="1"/>
        <v>195.78800000000001</v>
      </c>
      <c r="T16" s="62">
        <f t="shared" si="1"/>
        <v>195.87799999999999</v>
      </c>
      <c r="U16" s="62">
        <f t="shared" si="1"/>
        <v>192.86599999999999</v>
      </c>
      <c r="V16" s="62">
        <f t="shared" si="1"/>
        <v>194.62799999999999</v>
      </c>
      <c r="W16" s="62">
        <f t="shared" si="1"/>
        <v>195.53800000000001</v>
      </c>
      <c r="X16" s="62">
        <f t="shared" si="1"/>
        <v>195.25200000000001</v>
      </c>
      <c r="Y16" s="62">
        <f t="shared" si="1"/>
        <v>182</v>
      </c>
      <c r="Z16" s="63" t="str">
        <f t="shared" si="1"/>
        <v/>
      </c>
      <c r="AA16" s="64">
        <f>SUM(AA10:AA15)</f>
        <v>4421.6679999999997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8.1669999999999998</v>
      </c>
      <c r="C20" s="77">
        <v>4.1129999999999995</v>
      </c>
      <c r="D20" s="77">
        <v>4.0069999999999997</v>
      </c>
      <c r="E20" s="77">
        <v>2.8860000000000001</v>
      </c>
      <c r="F20" s="77">
        <v>4.141</v>
      </c>
      <c r="G20" s="77">
        <v>1.6240000000000001</v>
      </c>
      <c r="H20" s="77">
        <v>7.4940000000000007</v>
      </c>
      <c r="I20" s="77">
        <v>8.2240000000000002</v>
      </c>
      <c r="J20" s="77">
        <v>20.47</v>
      </c>
      <c r="K20" s="77">
        <v>18.66</v>
      </c>
      <c r="L20" s="77">
        <v>16.332999999999998</v>
      </c>
      <c r="M20" s="77">
        <v>20.245999999999999</v>
      </c>
      <c r="N20" s="77">
        <v>11.157999999999999</v>
      </c>
      <c r="O20" s="77">
        <v>10.39</v>
      </c>
      <c r="P20" s="77">
        <v>15.901</v>
      </c>
      <c r="Q20" s="77">
        <v>20.885000000000002</v>
      </c>
      <c r="R20" s="77">
        <v>23.596</v>
      </c>
      <c r="S20" s="77">
        <v>24.475999999999999</v>
      </c>
      <c r="T20" s="77">
        <v>19.097999999999999</v>
      </c>
      <c r="U20" s="77">
        <v>5.7319999999999993</v>
      </c>
      <c r="V20" s="77">
        <v>31.084</v>
      </c>
      <c r="W20" s="77">
        <v>10.609</v>
      </c>
      <c r="X20" s="77">
        <v>11.402000000000001</v>
      </c>
      <c r="Y20" s="77">
        <v>5.258</v>
      </c>
      <c r="Z20" s="78"/>
      <c r="AA20" s="79">
        <f t="shared" si="2"/>
        <v>305.95399999999995</v>
      </c>
    </row>
    <row r="21" spans="1:27" ht="24.95" customHeight="1" x14ac:dyDescent="0.2">
      <c r="A21" s="75" t="s">
        <v>16</v>
      </c>
      <c r="B21" s="80">
        <v>42.616</v>
      </c>
      <c r="C21" s="81">
        <v>41.594999999999999</v>
      </c>
      <c r="D21" s="81">
        <v>12.558</v>
      </c>
      <c r="E21" s="81">
        <v>15.01</v>
      </c>
      <c r="F21" s="81">
        <v>12.501000000000001</v>
      </c>
      <c r="G21" s="81">
        <v>7.4109999999999996</v>
      </c>
      <c r="H21" s="81">
        <v>26.937999999999999</v>
      </c>
      <c r="I21" s="81">
        <v>54.331999999999994</v>
      </c>
      <c r="J21" s="81">
        <v>34.150999999999996</v>
      </c>
      <c r="K21" s="81">
        <v>29.054000000000002</v>
      </c>
      <c r="L21" s="81">
        <v>29.228999999999999</v>
      </c>
      <c r="M21" s="81">
        <v>27.524999999999999</v>
      </c>
      <c r="N21" s="81">
        <v>30.027000000000001</v>
      </c>
      <c r="O21" s="81">
        <v>22.96</v>
      </c>
      <c r="P21" s="81">
        <v>28.015999999999998</v>
      </c>
      <c r="Q21" s="81">
        <v>32.216000000000001</v>
      </c>
      <c r="R21" s="81">
        <v>36.592999999999996</v>
      </c>
      <c r="S21" s="81">
        <v>36.644999999999996</v>
      </c>
      <c r="T21" s="81">
        <v>32.652000000000001</v>
      </c>
      <c r="U21" s="81">
        <v>20.422000000000001</v>
      </c>
      <c r="V21" s="81">
        <v>24.661999999999999</v>
      </c>
      <c r="W21" s="81">
        <v>20.637</v>
      </c>
      <c r="X21" s="81">
        <v>22.03</v>
      </c>
      <c r="Y21" s="81">
        <v>13.048999999999999</v>
      </c>
      <c r="Z21" s="78"/>
      <c r="AA21" s="79">
        <f t="shared" si="2"/>
        <v>652.82899999999995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50.783000000000001</v>
      </c>
      <c r="C25" s="88">
        <f t="shared" si="3"/>
        <v>45.707999999999998</v>
      </c>
      <c r="D25" s="88">
        <f t="shared" si="3"/>
        <v>16.564999999999998</v>
      </c>
      <c r="E25" s="88">
        <f t="shared" si="3"/>
        <v>17.896000000000001</v>
      </c>
      <c r="F25" s="88">
        <f t="shared" si="3"/>
        <v>16.642000000000003</v>
      </c>
      <c r="G25" s="88">
        <f t="shared" si="3"/>
        <v>9.0350000000000001</v>
      </c>
      <c r="H25" s="88">
        <f t="shared" si="3"/>
        <v>34.432000000000002</v>
      </c>
      <c r="I25" s="88">
        <f t="shared" si="3"/>
        <v>62.555999999999997</v>
      </c>
      <c r="J25" s="88">
        <f t="shared" si="3"/>
        <v>54.620999999999995</v>
      </c>
      <c r="K25" s="88">
        <f t="shared" si="3"/>
        <v>47.713999999999999</v>
      </c>
      <c r="L25" s="88">
        <f t="shared" si="3"/>
        <v>45.561999999999998</v>
      </c>
      <c r="M25" s="88">
        <f t="shared" si="3"/>
        <v>47.771000000000001</v>
      </c>
      <c r="N25" s="88">
        <f t="shared" si="3"/>
        <v>41.185000000000002</v>
      </c>
      <c r="O25" s="88">
        <f t="shared" si="3"/>
        <v>33.35</v>
      </c>
      <c r="P25" s="88">
        <f t="shared" si="3"/>
        <v>43.917000000000002</v>
      </c>
      <c r="Q25" s="88">
        <f t="shared" si="3"/>
        <v>53.100999999999999</v>
      </c>
      <c r="R25" s="88">
        <f t="shared" si="3"/>
        <v>60.188999999999993</v>
      </c>
      <c r="S25" s="88">
        <f t="shared" si="3"/>
        <v>61.120999999999995</v>
      </c>
      <c r="T25" s="88">
        <f t="shared" si="3"/>
        <v>51.75</v>
      </c>
      <c r="U25" s="88">
        <f t="shared" si="3"/>
        <v>26.154</v>
      </c>
      <c r="V25" s="88">
        <f t="shared" si="3"/>
        <v>55.745999999999995</v>
      </c>
      <c r="W25" s="88">
        <f t="shared" si="3"/>
        <v>31.246000000000002</v>
      </c>
      <c r="X25" s="88">
        <f t="shared" si="3"/>
        <v>33.432000000000002</v>
      </c>
      <c r="Y25" s="88">
        <f t="shared" si="3"/>
        <v>18.306999999999999</v>
      </c>
      <c r="Z25" s="89">
        <f t="shared" si="3"/>
        <v>0</v>
      </c>
      <c r="AA25" s="90">
        <f t="shared" si="3"/>
        <v>958.7829999999999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231.88300000000001</v>
      </c>
      <c r="C29" s="77">
        <v>226.40799999999999</v>
      </c>
      <c r="D29" s="77">
        <v>197.965</v>
      </c>
      <c r="E29" s="77">
        <v>200.696</v>
      </c>
      <c r="F29" s="77">
        <v>200.542</v>
      </c>
      <c r="G29" s="77">
        <v>192.33500000000001</v>
      </c>
      <c r="H29" s="77">
        <v>218.69800000000001</v>
      </c>
      <c r="I29" s="77">
        <v>246.15600000000001</v>
      </c>
      <c r="J29" s="77">
        <v>238.12100000000001</v>
      </c>
      <c r="K29" s="77">
        <v>230.714</v>
      </c>
      <c r="L29" s="77">
        <v>194.17500000000001</v>
      </c>
      <c r="M29" s="77">
        <v>218.37299999999999</v>
      </c>
      <c r="N29" s="77">
        <v>218.834</v>
      </c>
      <c r="O29" s="77">
        <v>213.482</v>
      </c>
      <c r="P29" s="77">
        <v>226.267</v>
      </c>
      <c r="Q29" s="77">
        <v>239.97800000000001</v>
      </c>
      <c r="R29" s="77">
        <v>256.11799999999999</v>
      </c>
      <c r="S29" s="77">
        <v>256.90899999999999</v>
      </c>
      <c r="T29" s="77">
        <v>247.62799999999999</v>
      </c>
      <c r="U29" s="77">
        <v>219.02</v>
      </c>
      <c r="V29" s="77">
        <v>250.374</v>
      </c>
      <c r="W29" s="77">
        <v>226.78399999999999</v>
      </c>
      <c r="X29" s="77">
        <v>228.684</v>
      </c>
      <c r="Y29" s="77">
        <v>200.30699999999999</v>
      </c>
      <c r="Z29" s="78"/>
      <c r="AA29" s="79">
        <f>SUM(B29:Z29)</f>
        <v>5380.451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231.88300000000001</v>
      </c>
      <c r="C31" s="62">
        <f t="shared" si="4"/>
        <v>226.40799999999999</v>
      </c>
      <c r="D31" s="62">
        <f t="shared" si="4"/>
        <v>197.965</v>
      </c>
      <c r="E31" s="62">
        <f t="shared" si="4"/>
        <v>200.696</v>
      </c>
      <c r="F31" s="62">
        <f t="shared" si="4"/>
        <v>200.542</v>
      </c>
      <c r="G31" s="62">
        <f t="shared" si="4"/>
        <v>192.33500000000001</v>
      </c>
      <c r="H31" s="62">
        <f t="shared" si="4"/>
        <v>218.69800000000001</v>
      </c>
      <c r="I31" s="62">
        <f t="shared" si="4"/>
        <v>246.15600000000001</v>
      </c>
      <c r="J31" s="62">
        <f t="shared" si="4"/>
        <v>238.12100000000001</v>
      </c>
      <c r="K31" s="62">
        <f t="shared" si="4"/>
        <v>230.714</v>
      </c>
      <c r="L31" s="62">
        <f t="shared" si="4"/>
        <v>194.17500000000001</v>
      </c>
      <c r="M31" s="62">
        <f t="shared" si="4"/>
        <v>218.37299999999999</v>
      </c>
      <c r="N31" s="62">
        <f t="shared" si="4"/>
        <v>218.834</v>
      </c>
      <c r="O31" s="62">
        <f t="shared" si="4"/>
        <v>213.482</v>
      </c>
      <c r="P31" s="62">
        <f t="shared" si="4"/>
        <v>226.267</v>
      </c>
      <c r="Q31" s="62">
        <f t="shared" si="4"/>
        <v>239.97800000000001</v>
      </c>
      <c r="R31" s="62">
        <f t="shared" si="4"/>
        <v>256.11799999999999</v>
      </c>
      <c r="S31" s="62">
        <f t="shared" si="4"/>
        <v>256.90899999999999</v>
      </c>
      <c r="T31" s="62">
        <f t="shared" si="4"/>
        <v>247.62799999999999</v>
      </c>
      <c r="U31" s="62">
        <f t="shared" si="4"/>
        <v>219.02</v>
      </c>
      <c r="V31" s="62">
        <f t="shared" si="4"/>
        <v>250.374</v>
      </c>
      <c r="W31" s="62">
        <f t="shared" si="4"/>
        <v>226.78399999999999</v>
      </c>
      <c r="X31" s="62">
        <f t="shared" si="4"/>
        <v>228.684</v>
      </c>
      <c r="Y31" s="62">
        <f t="shared" si="4"/>
        <v>200.30699999999999</v>
      </c>
      <c r="Z31" s="63">
        <f t="shared" si="4"/>
        <v>0</v>
      </c>
      <c r="AA31" s="64">
        <f t="shared" si="4"/>
        <v>5380.451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3.3</v>
      </c>
      <c r="D38" s="99"/>
      <c r="E38" s="99"/>
      <c r="F38" s="99"/>
      <c r="G38" s="99">
        <v>12.1</v>
      </c>
      <c r="H38" s="99"/>
      <c r="I38" s="99">
        <v>37.299999999999997</v>
      </c>
      <c r="J38" s="99">
        <v>83</v>
      </c>
      <c r="K38" s="99">
        <v>49.6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74.400000000000006</v>
      </c>
      <c r="X38" s="99">
        <v>14</v>
      </c>
      <c r="Y38" s="99"/>
      <c r="Z38" s="100"/>
      <c r="AA38" s="79">
        <f t="shared" si="5"/>
        <v>273.7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12.1</v>
      </c>
      <c r="H39" s="88">
        <f t="shared" si="6"/>
        <v>0</v>
      </c>
      <c r="I39" s="88">
        <f t="shared" si="6"/>
        <v>37.299999999999997</v>
      </c>
      <c r="J39" s="88">
        <f t="shared" si="6"/>
        <v>83</v>
      </c>
      <c r="K39" s="88">
        <f t="shared" si="6"/>
        <v>49.6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74.400000000000006</v>
      </c>
      <c r="X39" s="88">
        <f t="shared" si="6"/>
        <v>14</v>
      </c>
      <c r="Y39" s="88">
        <f t="shared" si="6"/>
        <v>0</v>
      </c>
      <c r="Z39" s="89">
        <f t="shared" si="6"/>
        <v>0</v>
      </c>
      <c r="AA39" s="90">
        <f t="shared" si="5"/>
        <v>273.7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3.3</v>
      </c>
      <c r="D46" s="99"/>
      <c r="E46" s="99"/>
      <c r="F46" s="99"/>
      <c r="G46" s="99">
        <v>12.1</v>
      </c>
      <c r="H46" s="99"/>
      <c r="I46" s="99">
        <v>37.299999999999997</v>
      </c>
      <c r="J46" s="99">
        <v>83</v>
      </c>
      <c r="K46" s="99">
        <v>49.6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74.400000000000006</v>
      </c>
      <c r="X46" s="99">
        <v>14</v>
      </c>
      <c r="Y46" s="99"/>
      <c r="Z46" s="100"/>
      <c r="AA46" s="79">
        <f t="shared" si="7"/>
        <v>273.7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12.1</v>
      </c>
      <c r="H48" s="88">
        <f t="shared" si="8"/>
        <v>0</v>
      </c>
      <c r="I48" s="88">
        <f t="shared" si="8"/>
        <v>37.299999999999997</v>
      </c>
      <c r="J48" s="88">
        <f t="shared" si="8"/>
        <v>83</v>
      </c>
      <c r="K48" s="88">
        <f t="shared" si="8"/>
        <v>49.6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74.400000000000006</v>
      </c>
      <c r="X48" s="88">
        <f t="shared" si="8"/>
        <v>14</v>
      </c>
      <c r="Y48" s="88">
        <f t="shared" si="8"/>
        <v>0</v>
      </c>
      <c r="Z48" s="89">
        <f t="shared" si="8"/>
        <v>0</v>
      </c>
      <c r="AA48" s="90">
        <f t="shared" si="7"/>
        <v>273.7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231.88299999999998</v>
      </c>
      <c r="C51" s="88">
        <f t="shared" si="10"/>
        <v>229.708</v>
      </c>
      <c r="D51" s="88">
        <f t="shared" si="10"/>
        <v>197.965</v>
      </c>
      <c r="E51" s="88">
        <f t="shared" si="10"/>
        <v>200.69600000000003</v>
      </c>
      <c r="F51" s="88">
        <f t="shared" si="10"/>
        <v>200.542</v>
      </c>
      <c r="G51" s="88">
        <f t="shared" si="10"/>
        <v>204.435</v>
      </c>
      <c r="H51" s="88">
        <f t="shared" si="10"/>
        <v>218.69799999999998</v>
      </c>
      <c r="I51" s="88">
        <f t="shared" si="10"/>
        <v>283.45600000000002</v>
      </c>
      <c r="J51" s="88">
        <f t="shared" si="10"/>
        <v>321.12099999999998</v>
      </c>
      <c r="K51" s="88">
        <f t="shared" si="10"/>
        <v>280.31400000000002</v>
      </c>
      <c r="L51" s="88">
        <f t="shared" si="10"/>
        <v>194.17500000000001</v>
      </c>
      <c r="M51" s="88">
        <f t="shared" si="10"/>
        <v>218.37299999999999</v>
      </c>
      <c r="N51" s="88">
        <f t="shared" si="10"/>
        <v>218.834</v>
      </c>
      <c r="O51" s="88">
        <f t="shared" si="10"/>
        <v>213.482</v>
      </c>
      <c r="P51" s="88">
        <f t="shared" si="10"/>
        <v>226.267</v>
      </c>
      <c r="Q51" s="88">
        <f t="shared" si="10"/>
        <v>239.97800000000001</v>
      </c>
      <c r="R51" s="88">
        <f t="shared" si="10"/>
        <v>256.11799999999999</v>
      </c>
      <c r="S51" s="88">
        <f t="shared" si="10"/>
        <v>256.90899999999999</v>
      </c>
      <c r="T51" s="88">
        <f t="shared" si="10"/>
        <v>247.62799999999999</v>
      </c>
      <c r="U51" s="88">
        <f t="shared" si="10"/>
        <v>219.01999999999998</v>
      </c>
      <c r="V51" s="88">
        <f t="shared" si="10"/>
        <v>250.37399999999997</v>
      </c>
      <c r="W51" s="88">
        <f t="shared" si="10"/>
        <v>301.18400000000003</v>
      </c>
      <c r="X51" s="88">
        <f t="shared" si="10"/>
        <v>242.68400000000003</v>
      </c>
      <c r="Y51" s="88">
        <f t="shared" si="10"/>
        <v>200.30699999999999</v>
      </c>
      <c r="Z51" s="89">
        <f t="shared" si="10"/>
        <v>0</v>
      </c>
      <c r="AA51" s="105">
        <f>SUM(B51:Z51)</f>
        <v>5654.1509999999989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3.3</v>
      </c>
      <c r="D4" s="18">
        <v>-103.3</v>
      </c>
      <c r="E4" s="18">
        <v>-39.1</v>
      </c>
      <c r="F4" s="18">
        <v>-37</v>
      </c>
      <c r="G4" s="18">
        <v>12.1</v>
      </c>
      <c r="H4" s="18"/>
      <c r="I4" s="18">
        <v>37.299999999999997</v>
      </c>
      <c r="J4" s="18">
        <v>83</v>
      </c>
      <c r="K4" s="18">
        <v>49.6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74.400000000000006</v>
      </c>
      <c r="X4" s="18">
        <v>14</v>
      </c>
      <c r="Y4" s="18"/>
      <c r="Z4" s="19"/>
      <c r="AA4" s="112">
        <f>SUM(B4:Z4)</f>
        <v>94.300000000000011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298.26</v>
      </c>
      <c r="C7" s="118">
        <v>296.82</v>
      </c>
      <c r="D7" s="118">
        <v>277.43</v>
      </c>
      <c r="E7" s="118">
        <v>273.60000000000002</v>
      </c>
      <c r="F7" s="118">
        <v>276.8</v>
      </c>
      <c r="G7" s="118">
        <v>296.01</v>
      </c>
      <c r="H7" s="118">
        <v>311.91000000000003</v>
      </c>
      <c r="I7" s="118">
        <v>356.56</v>
      </c>
      <c r="J7" s="118">
        <v>388.24</v>
      </c>
      <c r="K7" s="118">
        <v>392</v>
      </c>
      <c r="L7" s="118">
        <v>478</v>
      </c>
      <c r="M7" s="118">
        <v>471</v>
      </c>
      <c r="N7" s="118">
        <v>454</v>
      </c>
      <c r="O7" s="118">
        <v>451.47</v>
      </c>
      <c r="P7" s="118">
        <v>381.66</v>
      </c>
      <c r="Q7" s="118">
        <v>443.13</v>
      </c>
      <c r="R7" s="118">
        <v>418.76</v>
      </c>
      <c r="S7" s="118">
        <v>443</v>
      </c>
      <c r="T7" s="118">
        <v>387.79</v>
      </c>
      <c r="U7" s="118">
        <v>371</v>
      </c>
      <c r="V7" s="118">
        <v>362.41</v>
      </c>
      <c r="W7" s="118">
        <v>304</v>
      </c>
      <c r="X7" s="118">
        <v>297.41000000000003</v>
      </c>
      <c r="Y7" s="118">
        <v>221.27</v>
      </c>
      <c r="Z7" s="119"/>
      <c r="AA7" s="120">
        <f>IF(SUM(B7:Z7)&lt;&gt;0,AVERAGEIF(B7:Z7,"&lt;&gt;"""),"")</f>
        <v>360.52208333333334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103.3</v>
      </c>
      <c r="E15" s="134">
        <v>39.1</v>
      </c>
      <c r="F15" s="134">
        <v>37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179.4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103.3</v>
      </c>
      <c r="E16" s="136">
        <f t="shared" si="1"/>
        <v>39.1</v>
      </c>
      <c r="F16" s="136">
        <f t="shared" si="1"/>
        <v>37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179.4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3.3</v>
      </c>
      <c r="D23" s="134"/>
      <c r="E23" s="134"/>
      <c r="F23" s="134"/>
      <c r="G23" s="134">
        <v>12.1</v>
      </c>
      <c r="H23" s="134"/>
      <c r="I23" s="134">
        <v>37.299999999999997</v>
      </c>
      <c r="J23" s="134">
        <v>83</v>
      </c>
      <c r="K23" s="134">
        <v>49.6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74.400000000000006</v>
      </c>
      <c r="X23" s="134">
        <v>14</v>
      </c>
      <c r="Y23" s="134"/>
      <c r="Z23" s="132"/>
      <c r="AA23" s="133">
        <f t="shared" si="2"/>
        <v>273.7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3.3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12.1</v>
      </c>
      <c r="H24" s="136">
        <f t="shared" si="3"/>
        <v>0</v>
      </c>
      <c r="I24" s="136">
        <f t="shared" si="3"/>
        <v>37.299999999999997</v>
      </c>
      <c r="J24" s="136">
        <f t="shared" si="3"/>
        <v>83</v>
      </c>
      <c r="K24" s="136">
        <f t="shared" si="3"/>
        <v>49.6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74.400000000000006</v>
      </c>
      <c r="X24" s="136">
        <f t="shared" si="3"/>
        <v>14</v>
      </c>
      <c r="Y24" s="136">
        <f t="shared" si="3"/>
        <v>0</v>
      </c>
      <c r="Z24" s="137" t="str">
        <f t="shared" si="3"/>
        <v/>
      </c>
      <c r="AA24" s="90">
        <f t="shared" si="2"/>
        <v>273.7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2022-11-29T21:21:30Z</dcterms:created>
  <dcterms:modified xsi:type="dcterms:W3CDTF">2022-11-29T21:21:31Z</dcterms:modified>
</cp:coreProperties>
</file>