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<sst xmlns="http://schemas.openxmlformats.org/spreadsheetml/2006/main" count="117" uniqueCount="53">
  <si>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28/11/2022 23:43:14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</si>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</sst>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</c:v>
                </c:pt>
                <c:pt idx="8">
                  <c:v>30</c:v>
                </c:pt>
                <c:pt idx="9">
                  <c:v>30</c:v>
                </c:pt>
                <c:pt idx="22">
                  <c:v>66.927999999999997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11.9</c:v>
                </c:pt>
                <c:pt idx="16">
                  <c:v>15.6</c:v>
                </c:pt>
                <c:pt idx="17">
                  <c:v>17.2</c:v>
                </c:pt>
                <c:pt idx="18">
                  <c:v>18.2</c:v>
                </c:pt>
                <c:pt idx="19">
                  <c:v>14.7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44.098000000000006</c:v>
                </c:pt>
                <c:pt idx="1">
                  <c:v>54.859000000000002</c:v>
                </c:pt>
                <c:pt idx="2">
                  <c:v>61.025999999999996</c:v>
                </c:pt>
                <c:pt idx="3">
                  <c:v>67.259999999999991</c:v>
                </c:pt>
                <c:pt idx="4">
                  <c:v>70.271999999999991</c:v>
                </c:pt>
                <c:pt idx="5">
                  <c:v>84.465000000000003</c:v>
                </c:pt>
                <c:pt idx="6">
                  <c:v>72.121000000000009</c:v>
                </c:pt>
                <c:pt idx="7">
                  <c:v>62.536999999999999</c:v>
                </c:pt>
                <c:pt idx="8">
                  <c:v>67.905000000000001</c:v>
                </c:pt>
                <c:pt idx="9">
                  <c:v>86.078999999999994</c:v>
                </c:pt>
                <c:pt idx="10">
                  <c:v>100.45699999999999</c:v>
                </c:pt>
                <c:pt idx="11">
                  <c:v>103.56500000000003</c:v>
                </c:pt>
                <c:pt idx="12">
                  <c:v>93.207999999999998</c:v>
                </c:pt>
                <c:pt idx="13">
                  <c:v>72.126000000000005</c:v>
                </c:pt>
                <c:pt idx="14">
                  <c:v>50.888999999999996</c:v>
                </c:pt>
                <c:pt idx="15">
                  <c:v>37.276999999999994</c:v>
                </c:pt>
                <c:pt idx="16">
                  <c:v>38.639000000000003</c:v>
                </c:pt>
                <c:pt idx="17">
                  <c:v>39.346999999999994</c:v>
                </c:pt>
                <c:pt idx="18">
                  <c:v>40.335000000000001</c:v>
                </c:pt>
                <c:pt idx="19">
                  <c:v>40.75</c:v>
                </c:pt>
                <c:pt idx="20">
                  <c:v>48.910000000000004</c:v>
                </c:pt>
                <c:pt idx="21">
                  <c:v>58.300999999999995</c:v>
                </c:pt>
                <c:pt idx="22">
                  <c:v>67.262</c:v>
                </c:pt>
                <c:pt idx="23">
                  <c:v>40.196999999999996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98544"/>
        <c:axId val="143998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46.596999999999994</c:v>
                </c:pt>
                <c:pt idx="1">
                  <c:v>62.759</c:v>
                </c:pt>
                <c:pt idx="2">
                  <c:v>69.842999999999989</c:v>
                </c:pt>
                <c:pt idx="3">
                  <c:v>75.23</c:v>
                </c:pt>
                <c:pt idx="4">
                  <c:v>72.111999999999995</c:v>
                </c:pt>
                <c:pt idx="5">
                  <c:v>84.513999999999996</c:v>
                </c:pt>
                <c:pt idx="6">
                  <c:v>77.121000000000009</c:v>
                </c:pt>
                <c:pt idx="7">
                  <c:v>68.686000000000007</c:v>
                </c:pt>
                <c:pt idx="8">
                  <c:v>97.896000000000001</c:v>
                </c:pt>
                <c:pt idx="9">
                  <c:v>116.07200000000002</c:v>
                </c:pt>
                <c:pt idx="10">
                  <c:v>100.67400000000002</c:v>
                </c:pt>
                <c:pt idx="11">
                  <c:v>103.56500000000001</c:v>
                </c:pt>
                <c:pt idx="12">
                  <c:v>93.196999999999989</c:v>
                </c:pt>
                <c:pt idx="13">
                  <c:v>72.126000000000005</c:v>
                </c:pt>
                <c:pt idx="14">
                  <c:v>50.888999999999996</c:v>
                </c:pt>
                <c:pt idx="15">
                  <c:v>49.215999999999994</c:v>
                </c:pt>
                <c:pt idx="16">
                  <c:v>54.286000000000001</c:v>
                </c:pt>
                <c:pt idx="17">
                  <c:v>56.51100000000001</c:v>
                </c:pt>
                <c:pt idx="18">
                  <c:v>58.573999999999998</c:v>
                </c:pt>
                <c:pt idx="19">
                  <c:v>55.451999999999998</c:v>
                </c:pt>
                <c:pt idx="20">
                  <c:v>48.933999999999997</c:v>
                </c:pt>
                <c:pt idx="21">
                  <c:v>58.308999999999997</c:v>
                </c:pt>
                <c:pt idx="22">
                  <c:v>134.16399999999999</c:v>
                </c:pt>
                <c:pt idx="23">
                  <c:v>40.196999999999996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98544"/>
        <c:axId val="143998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272</c:v>
                </c:pt>
                <c:pt idx="1">
                  <c:v>214.56</c:v>
                </c:pt>
                <c:pt idx="2">
                  <c:v>188.38</c:v>
                </c:pt>
                <c:pt idx="3">
                  <c:v>168.47</c:v>
                </c:pt>
                <c:pt idx="4">
                  <c:v>187.62</c:v>
                </c:pt>
                <c:pt idx="5">
                  <c:v>261.5</c:v>
                </c:pt>
                <c:pt idx="6">
                  <c:v>301.39999999999998</c:v>
                </c:pt>
                <c:pt idx="7">
                  <c:v>403.5</c:v>
                </c:pt>
                <c:pt idx="8">
                  <c:v>461.9</c:v>
                </c:pt>
                <c:pt idx="9">
                  <c:v>455</c:v>
                </c:pt>
                <c:pt idx="10">
                  <c:v>369.1</c:v>
                </c:pt>
                <c:pt idx="11">
                  <c:v>347</c:v>
                </c:pt>
                <c:pt idx="12">
                  <c:v>323</c:v>
                </c:pt>
                <c:pt idx="13">
                  <c:v>354.66</c:v>
                </c:pt>
                <c:pt idx="14">
                  <c:v>485.2</c:v>
                </c:pt>
                <c:pt idx="15">
                  <c:v>434.7</c:v>
                </c:pt>
                <c:pt idx="16">
                  <c:v>485.04</c:v>
                </c:pt>
                <c:pt idx="17">
                  <c:v>527.02</c:v>
                </c:pt>
                <c:pt idx="18">
                  <c:v>521.9</c:v>
                </c:pt>
                <c:pt idx="19">
                  <c:v>493.82</c:v>
                </c:pt>
                <c:pt idx="20">
                  <c:v>406.5</c:v>
                </c:pt>
                <c:pt idx="21">
                  <c:v>353.99</c:v>
                </c:pt>
                <c:pt idx="22">
                  <c:v>296.7</c:v>
                </c:pt>
                <c:pt idx="23">
                  <c:v>200.45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047832"/>
        <c:axId val="143999328"/>
      </c:lineChart>
      <c:catAx>
        <c:axId val="14399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98936"/>
        <c:crosses val="autoZero"/>
        <c:auto val="1"/>
        <c:lblAlgn val="ctr"/>
        <c:lblOffset val="100"/>
        <c:noMultiLvlLbl val="0"/>
      </c:catAx>
      <c:valAx>
        <c:axId val="14399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98544"/>
        <c:crosses val="autoZero"/>
        <c:crossBetween val="between"/>
      </c:valAx>
      <c:valAx>
        <c:axId val="143999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047832"/>
        <c:crosses val="max"/>
        <c:crossBetween val="between"/>
      </c:valAx>
      <c:catAx>
        <c:axId val="264047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99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46.598000000000006</v>
      </c>
      <c r="C4" s="18">
        <v>62.759</v>
      </c>
      <c r="D4" s="18">
        <v>69.843000000000004</v>
      </c>
      <c r="E4" s="18">
        <v>75.22999999999999</v>
      </c>
      <c r="F4" s="18">
        <v>72.111999999999995</v>
      </c>
      <c r="G4" s="18">
        <v>84.465000000000003</v>
      </c>
      <c r="H4" s="18">
        <v>77.120999999999995</v>
      </c>
      <c r="I4" s="18">
        <v>68.637</v>
      </c>
      <c r="J4" s="18">
        <v>97.905000000000001</v>
      </c>
      <c r="K4" s="18">
        <v>116.07900000000001</v>
      </c>
      <c r="L4" s="18">
        <v>100.66</v>
      </c>
      <c r="M4" s="18">
        <v>103.56500000000003</v>
      </c>
      <c r="N4" s="18">
        <v>93.207999999999998</v>
      </c>
      <c r="O4" s="18">
        <v>72.126000000000005</v>
      </c>
      <c r="P4" s="18">
        <v>50.888999999999996</v>
      </c>
      <c r="Q4" s="18">
        <v>49.176999999999992</v>
      </c>
      <c r="R4" s="18">
        <v>54.239000000000004</v>
      </c>
      <c r="S4" s="18">
        <v>56.546999999999997</v>
      </c>
      <c r="T4" s="18">
        <v>58.534999999999997</v>
      </c>
      <c r="U4" s="18">
        <v>55.45</v>
      </c>
      <c r="V4" s="18">
        <v>48.910000000000004</v>
      </c>
      <c r="W4" s="18">
        <v>58.300999999999995</v>
      </c>
      <c r="X4" s="18">
        <v>134.19</v>
      </c>
      <c r="Y4" s="18">
        <v>40.196999999999996</v>
      </c>
      <c r="Z4" s="19"/>
      <c r="AA4" s="20">
        <f>SUM(B4:Z4)</f>
        <v>1746.7429999999997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</v>
      </c>
      <c r="C7" s="28">
        <v>214.56</v>
      </c>
      <c r="D7" s="28">
        <v>188.38</v>
      </c>
      <c r="E7" s="28">
        <v>168.47</v>
      </c>
      <c r="F7" s="28">
        <v>187.62</v>
      </c>
      <c r="G7" s="28">
        <v>261.5</v>
      </c>
      <c r="H7" s="28">
        <v>301.39999999999998</v>
      </c>
      <c r="I7" s="28">
        <v>403.5</v>
      </c>
      <c r="J7" s="28">
        <v>461.9</v>
      </c>
      <c r="K7" s="28">
        <v>455</v>
      </c>
      <c r="L7" s="28">
        <v>369.1</v>
      </c>
      <c r="M7" s="28">
        <v>347</v>
      </c>
      <c r="N7" s="28">
        <v>323</v>
      </c>
      <c r="O7" s="28">
        <v>354.66</v>
      </c>
      <c r="P7" s="28">
        <v>485.2</v>
      </c>
      <c r="Q7" s="28">
        <v>434.7</v>
      </c>
      <c r="R7" s="28">
        <v>485.04</v>
      </c>
      <c r="S7" s="28">
        <v>527.02</v>
      </c>
      <c r="T7" s="28">
        <v>521.9</v>
      </c>
      <c r="U7" s="28">
        <v>493.82</v>
      </c>
      <c r="V7" s="28">
        <v>406.5</v>
      </c>
      <c r="W7" s="28">
        <v>353.99</v>
      </c>
      <c r="X7" s="28">
        <v>296.7</v>
      </c>
      <c r="Y7" s="28">
        <v>200.45</v>
      </c>
      <c r="Z7" s="29"/>
      <c r="AA7" s="30">
        <f>IF(SUM(B7:Z7)&lt;&gt;0,AVERAGEIF(B7:Z7,"&lt;&gt;"""),"")</f>
        <v>354.72541666666666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</v>
      </c>
      <c r="I12" s="52"/>
      <c r="J12" s="52">
        <v>30</v>
      </c>
      <c r="K12" s="52">
        <v>30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66.927999999999997</v>
      </c>
      <c r="Y12" s="52"/>
      <c r="Z12" s="53"/>
      <c r="AA12" s="54">
        <f t="shared" si="0"/>
        <v>131.928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44.098000000000006</v>
      </c>
      <c r="C14" s="57">
        <v>54.859000000000002</v>
      </c>
      <c r="D14" s="57">
        <v>61.025999999999996</v>
      </c>
      <c r="E14" s="57">
        <v>67.259999999999991</v>
      </c>
      <c r="F14" s="57">
        <v>70.271999999999991</v>
      </c>
      <c r="G14" s="57">
        <v>84.465000000000003</v>
      </c>
      <c r="H14" s="57">
        <v>72.121000000000009</v>
      </c>
      <c r="I14" s="57">
        <v>62.536999999999999</v>
      </c>
      <c r="J14" s="57">
        <v>67.905000000000001</v>
      </c>
      <c r="K14" s="57">
        <v>86.078999999999994</v>
      </c>
      <c r="L14" s="57">
        <v>100.45699999999999</v>
      </c>
      <c r="M14" s="57">
        <v>103.56500000000003</v>
      </c>
      <c r="N14" s="57">
        <v>93.207999999999998</v>
      </c>
      <c r="O14" s="57">
        <v>72.126000000000005</v>
      </c>
      <c r="P14" s="57">
        <v>50.888999999999996</v>
      </c>
      <c r="Q14" s="57">
        <v>37.276999999999994</v>
      </c>
      <c r="R14" s="57">
        <v>38.639000000000003</v>
      </c>
      <c r="S14" s="57">
        <v>39.346999999999994</v>
      </c>
      <c r="T14" s="57">
        <v>40.335000000000001</v>
      </c>
      <c r="U14" s="57">
        <v>40.75</v>
      </c>
      <c r="V14" s="57">
        <v>48.910000000000004</v>
      </c>
      <c r="W14" s="57">
        <v>58.300999999999995</v>
      </c>
      <c r="X14" s="57">
        <v>67.262</v>
      </c>
      <c r="Y14" s="57">
        <v>40.196999999999996</v>
      </c>
      <c r="Z14" s="58"/>
      <c r="AA14" s="59">
        <f t="shared" si="0"/>
        <v>1501.8849999999998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44.098000000000006</v>
      </c>
      <c r="C16" s="62">
        <f t="shared" ref="C16:Z16" si="1">IF(LEN(C$2)&gt;0,SUM(C10:C15),"")</f>
        <v>54.859000000000002</v>
      </c>
      <c r="D16" s="62">
        <f t="shared" si="1"/>
        <v>61.025999999999996</v>
      </c>
      <c r="E16" s="62">
        <f t="shared" si="1"/>
        <v>67.259999999999991</v>
      </c>
      <c r="F16" s="62">
        <f t="shared" si="1"/>
        <v>70.271999999999991</v>
      </c>
      <c r="G16" s="62">
        <f t="shared" si="1"/>
        <v>84.465000000000003</v>
      </c>
      <c r="H16" s="62">
        <f t="shared" si="1"/>
        <v>77.121000000000009</v>
      </c>
      <c r="I16" s="62">
        <f t="shared" si="1"/>
        <v>62.536999999999999</v>
      </c>
      <c r="J16" s="62">
        <f t="shared" si="1"/>
        <v>97.905000000000001</v>
      </c>
      <c r="K16" s="62">
        <f t="shared" si="1"/>
        <v>116.07899999999999</v>
      </c>
      <c r="L16" s="62">
        <f t="shared" si="1"/>
        <v>100.45699999999999</v>
      </c>
      <c r="M16" s="62">
        <f t="shared" si="1"/>
        <v>103.56500000000003</v>
      </c>
      <c r="N16" s="62">
        <f t="shared" si="1"/>
        <v>93.207999999999998</v>
      </c>
      <c r="O16" s="62">
        <f t="shared" si="1"/>
        <v>72.126000000000005</v>
      </c>
      <c r="P16" s="62">
        <f t="shared" si="1"/>
        <v>50.888999999999996</v>
      </c>
      <c r="Q16" s="62">
        <f t="shared" si="1"/>
        <v>37.276999999999994</v>
      </c>
      <c r="R16" s="62">
        <f t="shared" si="1"/>
        <v>38.639000000000003</v>
      </c>
      <c r="S16" s="62">
        <f t="shared" si="1"/>
        <v>39.346999999999994</v>
      </c>
      <c r="T16" s="62">
        <f t="shared" si="1"/>
        <v>40.335000000000001</v>
      </c>
      <c r="U16" s="62">
        <f t="shared" si="1"/>
        <v>40.75</v>
      </c>
      <c r="V16" s="62">
        <f t="shared" si="1"/>
        <v>48.910000000000004</v>
      </c>
      <c r="W16" s="62">
        <f t="shared" si="1"/>
        <v>58.300999999999995</v>
      </c>
      <c r="X16" s="62">
        <f t="shared" si="1"/>
        <v>134.19</v>
      </c>
      <c r="Y16" s="62">
        <f t="shared" si="1"/>
        <v>40.196999999999996</v>
      </c>
      <c r="Z16" s="63" t="str">
        <f t="shared" si="1"/>
        <v/>
      </c>
      <c r="AA16" s="64">
        <f>SUM(AA10:AA15)</f>
        <v>1633.8129999999996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7.9</v>
      </c>
      <c r="D20" s="77">
        <v>7.98</v>
      </c>
      <c r="E20" s="77">
        <v>7.97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23.85</v>
      </c>
    </row>
    <row r="21" spans="1:27" ht="24.95" customHeight="1" x14ac:dyDescent="0.2">
      <c r="A21" s="75" t="s">
        <v>16</v>
      </c>
      <c r="B21" s="80"/>
      <c r="C21" s="81"/>
      <c r="D21" s="81">
        <v>0.83699999999999997</v>
      </c>
      <c r="E21" s="81"/>
      <c r="F21" s="81">
        <v>1.84</v>
      </c>
      <c r="G21" s="81"/>
      <c r="H21" s="81"/>
      <c r="I21" s="81"/>
      <c r="J21" s="81"/>
      <c r="K21" s="81"/>
      <c r="L21" s="81">
        <v>0.20300000000000001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7.9</v>
      </c>
      <c r="D25" s="88">
        <f t="shared" si="3"/>
        <v>8.8170000000000002</v>
      </c>
      <c r="E25" s="88">
        <f t="shared" si="3"/>
        <v>7.97</v>
      </c>
      <c r="F25" s="88">
        <f t="shared" si="3"/>
        <v>1.84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0.20300000000000001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44.097999999999999</v>
      </c>
      <c r="C29" s="77">
        <v>62.759</v>
      </c>
      <c r="D29" s="77">
        <v>69.843000000000004</v>
      </c>
      <c r="E29" s="77">
        <v>75.23</v>
      </c>
      <c r="F29" s="77">
        <v>72.111999999999995</v>
      </c>
      <c r="G29" s="77">
        <v>84.465000000000003</v>
      </c>
      <c r="H29" s="77">
        <v>77.120999999999995</v>
      </c>
      <c r="I29" s="77">
        <v>62.536999999999999</v>
      </c>
      <c r="J29" s="77">
        <v>97.905000000000001</v>
      </c>
      <c r="K29" s="77">
        <v>116.07899999999999</v>
      </c>
      <c r="L29" s="77">
        <v>100.66</v>
      </c>
      <c r="M29" s="77">
        <v>103.565</v>
      </c>
      <c r="N29" s="77">
        <v>93.207999999999998</v>
      </c>
      <c r="O29" s="77">
        <v>72.126000000000005</v>
      </c>
      <c r="P29" s="77">
        <v>50.889000000000003</v>
      </c>
      <c r="Q29" s="77">
        <v>37.277000000000001</v>
      </c>
      <c r="R29" s="77">
        <v>38.639000000000003</v>
      </c>
      <c r="S29" s="77">
        <v>39.347000000000001</v>
      </c>
      <c r="T29" s="77">
        <v>40.335000000000001</v>
      </c>
      <c r="U29" s="77">
        <v>40.75</v>
      </c>
      <c r="V29" s="77">
        <v>48.91</v>
      </c>
      <c r="W29" s="77">
        <v>58.301000000000002</v>
      </c>
      <c r="X29" s="77">
        <v>134.19</v>
      </c>
      <c r="Y29" s="77">
        <v>40.197000000000003</v>
      </c>
      <c r="Z29" s="78"/>
      <c r="AA29" s="79">
        <f>SUM(B29:Z29)</f>
        <v>1660.5430000000001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44.097999999999999</v>
      </c>
      <c r="C31" s="62">
        <f t="shared" ref="C31:Z31" si="4">IF(LEN(C$2)&gt;0,SUM(C28:C30),"")</f>
        <v>62.759</v>
      </c>
      <c r="D31" s="62">
        <f t="shared" si="4"/>
        <v>69.843000000000004</v>
      </c>
      <c r="E31" s="62">
        <f t="shared" si="4"/>
        <v>75.23</v>
      </c>
      <c r="F31" s="62">
        <f t="shared" si="4"/>
        <v>72.111999999999995</v>
      </c>
      <c r="G31" s="62">
        <f t="shared" si="4"/>
        <v>84.465000000000003</v>
      </c>
      <c r="H31" s="62">
        <f t="shared" si="4"/>
        <v>77.120999999999995</v>
      </c>
      <c r="I31" s="62">
        <f t="shared" si="4"/>
        <v>62.536999999999999</v>
      </c>
      <c r="J31" s="62">
        <f t="shared" si="4"/>
        <v>97.905000000000001</v>
      </c>
      <c r="K31" s="62">
        <f t="shared" si="4"/>
        <v>116.07899999999999</v>
      </c>
      <c r="L31" s="62">
        <f t="shared" si="4"/>
        <v>100.66</v>
      </c>
      <c r="M31" s="62">
        <f t="shared" si="4"/>
        <v>103.565</v>
      </c>
      <c r="N31" s="62">
        <f t="shared" si="4"/>
        <v>93.207999999999998</v>
      </c>
      <c r="O31" s="62">
        <f t="shared" si="4"/>
        <v>72.126000000000005</v>
      </c>
      <c r="P31" s="62">
        <f t="shared" si="4"/>
        <v>50.889000000000003</v>
      </c>
      <c r="Q31" s="62">
        <f t="shared" si="4"/>
        <v>37.277000000000001</v>
      </c>
      <c r="R31" s="62">
        <f t="shared" si="4"/>
        <v>38.639000000000003</v>
      </c>
      <c r="S31" s="62">
        <f t="shared" si="4"/>
        <v>39.347000000000001</v>
      </c>
      <c r="T31" s="62">
        <f t="shared" si="4"/>
        <v>40.335000000000001</v>
      </c>
      <c r="U31" s="62">
        <f t="shared" si="4"/>
        <v>40.75</v>
      </c>
      <c r="V31" s="62">
        <f t="shared" si="4"/>
        <v>48.91</v>
      </c>
      <c r="W31" s="62">
        <f t="shared" si="4"/>
        <v>58.301000000000002</v>
      </c>
      <c r="X31" s="62">
        <f t="shared" si="4"/>
        <v>134.19</v>
      </c>
      <c r="Y31" s="62">
        <f t="shared" si="4"/>
        <v>40.197000000000003</v>
      </c>
      <c r="Z31" s="63" t="str">
        <f t="shared" si="4"/>
        <v/>
      </c>
      <c r="AA31" s="64">
        <f>SUM(AA28:AA30)</f>
        <v>1660.5430000000001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2.5</v>
      </c>
      <c r="C38" s="99"/>
      <c r="D38" s="99"/>
      <c r="E38" s="99"/>
      <c r="F38" s="99"/>
      <c r="G38" s="99"/>
      <c r="H38" s="99"/>
      <c r="I38" s="99">
        <v>6.1</v>
      </c>
      <c r="J38" s="99"/>
      <c r="K38" s="99"/>
      <c r="L38" s="99"/>
      <c r="M38" s="99"/>
      <c r="N38" s="99"/>
      <c r="O38" s="99"/>
      <c r="P38" s="99"/>
      <c r="Q38" s="99">
        <v>11.9</v>
      </c>
      <c r="R38" s="99">
        <v>15.6</v>
      </c>
      <c r="S38" s="99">
        <v>17.2</v>
      </c>
      <c r="T38" s="99">
        <v>18.2</v>
      </c>
      <c r="U38" s="99">
        <v>14.7</v>
      </c>
      <c r="V38" s="99"/>
      <c r="W38" s="99"/>
      <c r="X38" s="99"/>
      <c r="Y38" s="99"/>
      <c r="Z38" s="100"/>
      <c r="AA38" s="79">
        <f t="shared" si="5"/>
        <v>86.2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11.9</v>
      </c>
      <c r="R39" s="88">
        <f t="shared" si="6"/>
        <v>15.6</v>
      </c>
      <c r="S39" s="88">
        <f t="shared" si="6"/>
        <v>17.2</v>
      </c>
      <c r="T39" s="88">
        <f t="shared" si="6"/>
        <v>18.2</v>
      </c>
      <c r="U39" s="88">
        <f t="shared" si="6"/>
        <v>14.7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2.5</v>
      </c>
      <c r="C46" s="99"/>
      <c r="D46" s="99"/>
      <c r="E46" s="99"/>
      <c r="F46" s="99"/>
      <c r="G46" s="99"/>
      <c r="H46" s="99"/>
      <c r="I46" s="99">
        <v>6.1</v>
      </c>
      <c r="J46" s="99"/>
      <c r="K46" s="99"/>
      <c r="L46" s="99"/>
      <c r="M46" s="99"/>
      <c r="N46" s="99"/>
      <c r="O46" s="99"/>
      <c r="P46" s="99"/>
      <c r="Q46" s="99">
        <v>11.9</v>
      </c>
      <c r="R46" s="99">
        <v>15.6</v>
      </c>
      <c r="S46" s="99">
        <v>17.2</v>
      </c>
      <c r="T46" s="99">
        <v>18.2</v>
      </c>
      <c r="U46" s="99">
        <v>14.7</v>
      </c>
      <c r="V46" s="99"/>
      <c r="W46" s="99"/>
      <c r="X46" s="99"/>
      <c r="Y46" s="99"/>
      <c r="Z46" s="100"/>
      <c r="AA46" s="79">
        <f t="shared" si="7"/>
        <v>86.2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11.9</v>
      </c>
      <c r="R48" s="88">
        <f t="shared" si="8"/>
        <v>15.6</v>
      </c>
      <c r="S48" s="88">
        <f t="shared" si="8"/>
        <v>17.2</v>
      </c>
      <c r="T48" s="88">
        <f t="shared" si="8"/>
        <v>18.2</v>
      </c>
      <c r="U48" s="88">
        <f t="shared" si="8"/>
        <v>14.7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46.598000000000006</v>
      </c>
      <c r="C51" s="88">
        <f t="shared" si="10"/>
        <v>62.759</v>
      </c>
      <c r="D51" s="88">
        <f t="shared" si="10"/>
        <v>69.842999999999989</v>
      </c>
      <c r="E51" s="88">
        <f t="shared" si="10"/>
        <v>75.22999999999999</v>
      </c>
      <c r="F51" s="88">
        <f t="shared" si="10"/>
        <v>72.111999999999995</v>
      </c>
      <c r="G51" s="88">
        <f t="shared" si="10"/>
        <v>84.465000000000003</v>
      </c>
      <c r="H51" s="88">
        <f t="shared" si="10"/>
        <v>77.121000000000009</v>
      </c>
      <c r="I51" s="88">
        <f t="shared" si="10"/>
        <v>68.637</v>
      </c>
      <c r="J51" s="88">
        <f t="shared" si="10"/>
        <v>97.905000000000001</v>
      </c>
      <c r="K51" s="88">
        <f t="shared" si="10"/>
        <v>116.07899999999999</v>
      </c>
      <c r="L51" s="88">
        <f t="shared" si="10"/>
        <v>100.66</v>
      </c>
      <c r="M51" s="88">
        <f t="shared" si="10"/>
        <v>103.56500000000003</v>
      </c>
      <c r="N51" s="88">
        <f t="shared" si="10"/>
        <v>93.207999999999998</v>
      </c>
      <c r="O51" s="88">
        <f t="shared" si="10"/>
        <v>72.126000000000005</v>
      </c>
      <c r="P51" s="88">
        <f t="shared" si="10"/>
        <v>50.888999999999996</v>
      </c>
      <c r="Q51" s="88">
        <f t="shared" si="10"/>
        <v>49.176999999999992</v>
      </c>
      <c r="R51" s="88">
        <f t="shared" si="10"/>
        <v>54.239000000000004</v>
      </c>
      <c r="S51" s="88">
        <f t="shared" si="10"/>
        <v>56.546999999999997</v>
      </c>
      <c r="T51" s="88">
        <f t="shared" si="10"/>
        <v>58.534999999999997</v>
      </c>
      <c r="U51" s="88">
        <f t="shared" si="10"/>
        <v>55.45</v>
      </c>
      <c r="V51" s="88">
        <f t="shared" si="10"/>
        <v>48.910000000000004</v>
      </c>
      <c r="W51" s="88">
        <f t="shared" si="10"/>
        <v>58.300999999999995</v>
      </c>
      <c r="X51" s="88">
        <f t="shared" si="10"/>
        <v>134.19</v>
      </c>
      <c r="Y51" s="88">
        <f t="shared" si="10"/>
        <v>40.196999999999996</v>
      </c>
      <c r="Z51" s="89" t="str">
        <f t="shared" si="10"/>
        <v/>
      </c>
      <c r="AA51" s="105">
        <f>SUM(B51:Z51)</f>
        <v>1746.7429999999997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46.596999999999994</v>
      </c>
      <c r="C4" s="18">
        <v>62.759</v>
      </c>
      <c r="D4" s="18">
        <v>69.842999999999989</v>
      </c>
      <c r="E4" s="18">
        <v>75.23</v>
      </c>
      <c r="F4" s="18">
        <v>72.111999999999995</v>
      </c>
      <c r="G4" s="18">
        <v>84.513999999999996</v>
      </c>
      <c r="H4" s="18">
        <v>77.121000000000009</v>
      </c>
      <c r="I4" s="18">
        <v>68.686000000000007</v>
      </c>
      <c r="J4" s="18">
        <v>97.896000000000001</v>
      </c>
      <c r="K4" s="18">
        <v>116.07200000000002</v>
      </c>
      <c r="L4" s="18">
        <v>100.67400000000002</v>
      </c>
      <c r="M4" s="18">
        <v>103.56500000000001</v>
      </c>
      <c r="N4" s="18">
        <v>93.196999999999989</v>
      </c>
      <c r="O4" s="18">
        <v>72.126000000000005</v>
      </c>
      <c r="P4" s="18">
        <v>50.888999999999996</v>
      </c>
      <c r="Q4" s="18">
        <v>49.215999999999994</v>
      </c>
      <c r="R4" s="18">
        <v>54.286000000000001</v>
      </c>
      <c r="S4" s="18">
        <v>56.51100000000001</v>
      </c>
      <c r="T4" s="18">
        <v>58.573999999999998</v>
      </c>
      <c r="U4" s="18">
        <v>55.451999999999998</v>
      </c>
      <c r="V4" s="18">
        <v>48.933999999999997</v>
      </c>
      <c r="W4" s="18">
        <v>58.308999999999997</v>
      </c>
      <c r="X4" s="18">
        <v>134.16399999999999</v>
      </c>
      <c r="Y4" s="18">
        <v>40.196999999999996</v>
      </c>
      <c r="Z4" s="19"/>
      <c r="AA4" s="20">
        <f>SUM(B4:Z4)</f>
        <v>1746.9239999999995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</v>
      </c>
      <c r="C7" s="28">
        <v>214.56</v>
      </c>
      <c r="D7" s="28">
        <v>188.38</v>
      </c>
      <c r="E7" s="28">
        <v>168.47</v>
      </c>
      <c r="F7" s="28">
        <v>187.62</v>
      </c>
      <c r="G7" s="28">
        <v>261.5</v>
      </c>
      <c r="H7" s="28">
        <v>301.39999999999998</v>
      </c>
      <c r="I7" s="28">
        <v>403.5</v>
      </c>
      <c r="J7" s="28">
        <v>461.9</v>
      </c>
      <c r="K7" s="28">
        <v>455</v>
      </c>
      <c r="L7" s="28">
        <v>369.1</v>
      </c>
      <c r="M7" s="28">
        <v>347</v>
      </c>
      <c r="N7" s="28">
        <v>323</v>
      </c>
      <c r="O7" s="28">
        <v>354.66</v>
      </c>
      <c r="P7" s="28">
        <v>485.2</v>
      </c>
      <c r="Q7" s="28">
        <v>434.7</v>
      </c>
      <c r="R7" s="28">
        <v>485.04</v>
      </c>
      <c r="S7" s="28">
        <v>527.02</v>
      </c>
      <c r="T7" s="28">
        <v>521.9</v>
      </c>
      <c r="U7" s="28">
        <v>493.82</v>
      </c>
      <c r="V7" s="28">
        <v>406.5</v>
      </c>
      <c r="W7" s="28">
        <v>353.99</v>
      </c>
      <c r="X7" s="28">
        <v>296.7</v>
      </c>
      <c r="Y7" s="28">
        <v>200.45</v>
      </c>
      <c r="Z7" s="29"/>
      <c r="AA7" s="30">
        <f>IF(SUM(B7:Z7)&lt;&gt;0,AVERAGEIF(B7:Z7,"&lt;&gt;"""),"")</f>
        <v>354.72541666666666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1.353</v>
      </c>
      <c r="D12" s="52">
        <v>20.302999999999997</v>
      </c>
      <c r="E12" s="52">
        <v>17.551000000000002</v>
      </c>
      <c r="F12" s="52">
        <v>10.5</v>
      </c>
      <c r="G12" s="52"/>
      <c r="H12" s="52"/>
      <c r="I12" s="52"/>
      <c r="J12" s="52"/>
      <c r="K12" s="52"/>
      <c r="L12" s="52"/>
      <c r="M12" s="52"/>
      <c r="N12" s="52">
        <v>20</v>
      </c>
      <c r="O12" s="52">
        <v>5.351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75.057999999999993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2.2030000000000003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0.31900000000000001</v>
      </c>
      <c r="Z14" s="58"/>
      <c r="AA14" s="59">
        <f t="shared" si="0"/>
        <v>2.5220000000000002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1.353</v>
      </c>
      <c r="D16" s="62">
        <f t="shared" si="1"/>
        <v>20.302999999999997</v>
      </c>
      <c r="E16" s="62">
        <f t="shared" si="1"/>
        <v>17.551000000000002</v>
      </c>
      <c r="F16" s="62">
        <f t="shared" si="1"/>
        <v>10.5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22.202999999999999</v>
      </c>
      <c r="O16" s="62">
        <f t="shared" si="1"/>
        <v>5.351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0.31900000000000001</v>
      </c>
      <c r="Z16" s="63" t="str">
        <f t="shared" si="1"/>
        <v/>
      </c>
      <c r="AA16" s="64">
        <f>SUM(AA10:AA15)</f>
        <v>77.58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2.8</v>
      </c>
      <c r="E19" s="72">
        <v>1.5</v>
      </c>
      <c r="F19" s="72">
        <v>1.5</v>
      </c>
      <c r="G19" s="72"/>
      <c r="H19" s="72">
        <v>1.1140000000000001</v>
      </c>
      <c r="I19" s="72">
        <v>0.65</v>
      </c>
      <c r="J19" s="72"/>
      <c r="K19" s="72">
        <v>0.65</v>
      </c>
      <c r="L19" s="72">
        <v>0.65</v>
      </c>
      <c r="M19" s="72"/>
      <c r="N19" s="72">
        <v>1.3</v>
      </c>
      <c r="O19" s="72">
        <v>1.3</v>
      </c>
      <c r="P19" s="72"/>
      <c r="Q19" s="72"/>
      <c r="R19" s="72"/>
      <c r="S19" s="72"/>
      <c r="T19" s="72"/>
      <c r="U19" s="72"/>
      <c r="V19" s="72">
        <v>0.65</v>
      </c>
      <c r="W19" s="72"/>
      <c r="X19" s="72">
        <v>1.3</v>
      </c>
      <c r="Y19" s="72"/>
      <c r="Z19" s="73"/>
      <c r="AA19" s="74">
        <f t="shared" ref="AA19:AA24" si="2">SUM(B19:Z19)</f>
        <v>14.914000000000003</v>
      </c>
    </row>
    <row r="20" spans="1:27" ht="24.95" customHeight="1" x14ac:dyDescent="0.2">
      <c r="A20" s="75" t="s">
        <v>15</v>
      </c>
      <c r="B20" s="76">
        <v>26.037999999999997</v>
      </c>
      <c r="C20" s="77">
        <v>23.437000000000001</v>
      </c>
      <c r="D20" s="77">
        <v>27.975000000000001</v>
      </c>
      <c r="E20" s="77">
        <v>23.234000000000002</v>
      </c>
      <c r="F20" s="77">
        <v>23.648</v>
      </c>
      <c r="G20" s="77">
        <v>23.602</v>
      </c>
      <c r="H20" s="77">
        <v>35.889999999999993</v>
      </c>
      <c r="I20" s="77">
        <v>37.334000000000003</v>
      </c>
      <c r="J20" s="77">
        <v>29.323999999999998</v>
      </c>
      <c r="K20" s="77">
        <v>30.616999999999997</v>
      </c>
      <c r="L20" s="77">
        <v>31.891000000000002</v>
      </c>
      <c r="M20" s="77">
        <v>32.854999999999997</v>
      </c>
      <c r="N20" s="77">
        <v>37.593000000000004</v>
      </c>
      <c r="O20" s="77">
        <v>36.213000000000001</v>
      </c>
      <c r="P20" s="77">
        <v>25.912000000000003</v>
      </c>
      <c r="Q20" s="77">
        <v>28.692</v>
      </c>
      <c r="R20" s="77">
        <v>27.690999999999999</v>
      </c>
      <c r="S20" s="77">
        <v>28.470000000000002</v>
      </c>
      <c r="T20" s="77">
        <v>27.797999999999998</v>
      </c>
      <c r="U20" s="77">
        <v>25.920999999999999</v>
      </c>
      <c r="V20" s="77">
        <v>25.038999999999998</v>
      </c>
      <c r="W20" s="77">
        <v>25.11</v>
      </c>
      <c r="X20" s="77">
        <v>32.78</v>
      </c>
      <c r="Y20" s="77">
        <v>23.57</v>
      </c>
      <c r="Z20" s="78"/>
      <c r="AA20" s="79">
        <f t="shared" si="2"/>
        <v>690.63400000000013</v>
      </c>
    </row>
    <row r="21" spans="1:27" ht="24.95" customHeight="1" x14ac:dyDescent="0.2">
      <c r="A21" s="75" t="s">
        <v>16</v>
      </c>
      <c r="B21" s="80">
        <v>20.558999999999997</v>
      </c>
      <c r="C21" s="81">
        <v>12.468999999999998</v>
      </c>
      <c r="D21" s="81">
        <v>18.765000000000001</v>
      </c>
      <c r="E21" s="81">
        <v>13.145</v>
      </c>
      <c r="F21" s="81">
        <v>16.263999999999999</v>
      </c>
      <c r="G21" s="81">
        <v>20.712000000000003</v>
      </c>
      <c r="H21" s="81">
        <v>40.117000000000004</v>
      </c>
      <c r="I21" s="81">
        <v>30.701999999999998</v>
      </c>
      <c r="J21" s="81">
        <v>33.171999999999997</v>
      </c>
      <c r="K21" s="81">
        <v>35.105000000000004</v>
      </c>
      <c r="L21" s="81">
        <v>33.133000000000003</v>
      </c>
      <c r="M21" s="81">
        <v>28.21</v>
      </c>
      <c r="N21" s="81">
        <v>24.801000000000002</v>
      </c>
      <c r="O21" s="81">
        <v>29.262</v>
      </c>
      <c r="P21" s="81">
        <v>24.976999999999997</v>
      </c>
      <c r="Q21" s="81">
        <v>20.524000000000001</v>
      </c>
      <c r="R21" s="81">
        <v>26.594999999999999</v>
      </c>
      <c r="S21" s="81">
        <v>28.041</v>
      </c>
      <c r="T21" s="81">
        <v>30.776000000000003</v>
      </c>
      <c r="U21" s="81">
        <v>29.530999999999999</v>
      </c>
      <c r="V21" s="81">
        <v>22.844999999999999</v>
      </c>
      <c r="W21" s="81">
        <v>23.099</v>
      </c>
      <c r="X21" s="81">
        <v>26.084</v>
      </c>
      <c r="Y21" s="81">
        <v>16.308</v>
      </c>
      <c r="Z21" s="78"/>
      <c r="AA21" s="79">
        <f t="shared" si="2"/>
        <v>605.19599999999991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46.596999999999994</v>
      </c>
      <c r="C25" s="88">
        <f t="shared" si="3"/>
        <v>37.405999999999999</v>
      </c>
      <c r="D25" s="88">
        <f t="shared" si="3"/>
        <v>49.540000000000006</v>
      </c>
      <c r="E25" s="88">
        <f t="shared" si="3"/>
        <v>37.879000000000005</v>
      </c>
      <c r="F25" s="88">
        <f t="shared" si="3"/>
        <v>41.411999999999999</v>
      </c>
      <c r="G25" s="88">
        <f t="shared" si="3"/>
        <v>44.314000000000007</v>
      </c>
      <c r="H25" s="88">
        <f t="shared" si="3"/>
        <v>77.120999999999995</v>
      </c>
      <c r="I25" s="88">
        <f t="shared" si="3"/>
        <v>68.686000000000007</v>
      </c>
      <c r="J25" s="88">
        <f t="shared" si="3"/>
        <v>62.495999999999995</v>
      </c>
      <c r="K25" s="88">
        <f t="shared" si="3"/>
        <v>66.372</v>
      </c>
      <c r="L25" s="88">
        <f t="shared" si="3"/>
        <v>65.674000000000007</v>
      </c>
      <c r="M25" s="88">
        <f t="shared" si="3"/>
        <v>61.064999999999998</v>
      </c>
      <c r="N25" s="88">
        <f t="shared" si="3"/>
        <v>63.694000000000003</v>
      </c>
      <c r="O25" s="88">
        <f t="shared" si="3"/>
        <v>66.775000000000006</v>
      </c>
      <c r="P25" s="88">
        <f t="shared" si="3"/>
        <v>50.888999999999996</v>
      </c>
      <c r="Q25" s="88">
        <f t="shared" si="3"/>
        <v>49.216000000000001</v>
      </c>
      <c r="R25" s="88">
        <f t="shared" si="3"/>
        <v>54.286000000000001</v>
      </c>
      <c r="S25" s="88">
        <f t="shared" si="3"/>
        <v>56.511000000000003</v>
      </c>
      <c r="T25" s="88">
        <f t="shared" si="3"/>
        <v>58.573999999999998</v>
      </c>
      <c r="U25" s="88">
        <f t="shared" si="3"/>
        <v>55.451999999999998</v>
      </c>
      <c r="V25" s="88">
        <f t="shared" si="3"/>
        <v>48.533999999999992</v>
      </c>
      <c r="W25" s="88">
        <f t="shared" si="3"/>
        <v>48.209000000000003</v>
      </c>
      <c r="X25" s="88">
        <f t="shared" si="3"/>
        <v>60.164000000000001</v>
      </c>
      <c r="Y25" s="88">
        <f t="shared" si="3"/>
        <v>39.878</v>
      </c>
      <c r="Z25" s="89">
        <f t="shared" si="3"/>
        <v>0</v>
      </c>
      <c r="AA25" s="90">
        <f t="shared" si="3"/>
        <v>1310.7440000000001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46.597000000000001</v>
      </c>
      <c r="C29" s="77">
        <v>38.759</v>
      </c>
      <c r="D29" s="77">
        <v>69.843000000000004</v>
      </c>
      <c r="E29" s="77">
        <v>55.43</v>
      </c>
      <c r="F29" s="77">
        <v>51.911999999999999</v>
      </c>
      <c r="G29" s="77">
        <v>44.314</v>
      </c>
      <c r="H29" s="77">
        <v>77.120999999999995</v>
      </c>
      <c r="I29" s="77">
        <v>68.686000000000007</v>
      </c>
      <c r="J29" s="77">
        <v>62.496000000000002</v>
      </c>
      <c r="K29" s="77">
        <v>66.372</v>
      </c>
      <c r="L29" s="77">
        <v>65.674000000000007</v>
      </c>
      <c r="M29" s="77">
        <v>61.064999999999998</v>
      </c>
      <c r="N29" s="77">
        <v>85.897000000000006</v>
      </c>
      <c r="O29" s="77">
        <v>72.126000000000005</v>
      </c>
      <c r="P29" s="77">
        <v>50.889000000000003</v>
      </c>
      <c r="Q29" s="77">
        <v>49.216000000000001</v>
      </c>
      <c r="R29" s="77">
        <v>54.286000000000001</v>
      </c>
      <c r="S29" s="77">
        <v>56.511000000000003</v>
      </c>
      <c r="T29" s="77">
        <v>58.573999999999998</v>
      </c>
      <c r="U29" s="77">
        <v>55.451999999999998</v>
      </c>
      <c r="V29" s="77">
        <v>48.533999999999999</v>
      </c>
      <c r="W29" s="77">
        <v>48.209000000000003</v>
      </c>
      <c r="X29" s="77">
        <v>60.164000000000001</v>
      </c>
      <c r="Y29" s="77">
        <v>40.197000000000003</v>
      </c>
      <c r="Z29" s="78"/>
      <c r="AA29" s="79">
        <f>SUM(B29:Z29)</f>
        <v>1388.3240000000001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46.597000000000001</v>
      </c>
      <c r="C31" s="62">
        <f t="shared" si="4"/>
        <v>38.759</v>
      </c>
      <c r="D31" s="62">
        <f t="shared" si="4"/>
        <v>69.843000000000004</v>
      </c>
      <c r="E31" s="62">
        <f t="shared" si="4"/>
        <v>55.43</v>
      </c>
      <c r="F31" s="62">
        <f t="shared" si="4"/>
        <v>51.911999999999999</v>
      </c>
      <c r="G31" s="62">
        <f t="shared" si="4"/>
        <v>44.314</v>
      </c>
      <c r="H31" s="62">
        <f t="shared" si="4"/>
        <v>77.120999999999995</v>
      </c>
      <c r="I31" s="62">
        <f t="shared" si="4"/>
        <v>68.686000000000007</v>
      </c>
      <c r="J31" s="62">
        <f t="shared" si="4"/>
        <v>62.496000000000002</v>
      </c>
      <c r="K31" s="62">
        <f t="shared" si="4"/>
        <v>66.372</v>
      </c>
      <c r="L31" s="62">
        <f t="shared" si="4"/>
        <v>65.674000000000007</v>
      </c>
      <c r="M31" s="62">
        <f t="shared" si="4"/>
        <v>61.064999999999998</v>
      </c>
      <c r="N31" s="62">
        <f t="shared" si="4"/>
        <v>85.897000000000006</v>
      </c>
      <c r="O31" s="62">
        <f t="shared" si="4"/>
        <v>72.126000000000005</v>
      </c>
      <c r="P31" s="62">
        <f t="shared" si="4"/>
        <v>50.889000000000003</v>
      </c>
      <c r="Q31" s="62">
        <f t="shared" si="4"/>
        <v>49.216000000000001</v>
      </c>
      <c r="R31" s="62">
        <f t="shared" si="4"/>
        <v>54.286000000000001</v>
      </c>
      <c r="S31" s="62">
        <f t="shared" si="4"/>
        <v>56.511000000000003</v>
      </c>
      <c r="T31" s="62">
        <f t="shared" si="4"/>
        <v>58.573999999999998</v>
      </c>
      <c r="U31" s="62">
        <f t="shared" si="4"/>
        <v>55.451999999999998</v>
      </c>
      <c r="V31" s="62">
        <f t="shared" si="4"/>
        <v>48.533999999999999</v>
      </c>
      <c r="W31" s="62">
        <f t="shared" si="4"/>
        <v>48.209000000000003</v>
      </c>
      <c r="X31" s="62">
        <f t="shared" si="4"/>
        <v>60.164000000000001</v>
      </c>
      <c r="Y31" s="62">
        <f t="shared" si="4"/>
        <v>40.197000000000003</v>
      </c>
      <c r="Z31" s="63">
        <f t="shared" si="4"/>
        <v>0</v>
      </c>
      <c r="AA31" s="64">
        <f t="shared" si="4"/>
        <v>1388.3240000000001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24</v>
      </c>
      <c r="D38" s="99"/>
      <c r="E38" s="99">
        <v>19.8</v>
      </c>
      <c r="F38" s="99">
        <v>20.2</v>
      </c>
      <c r="G38" s="99">
        <v>40.200000000000003</v>
      </c>
      <c r="H38" s="99"/>
      <c r="I38" s="99"/>
      <c r="J38" s="99">
        <v>35.4</v>
      </c>
      <c r="K38" s="99">
        <v>49.7</v>
      </c>
      <c r="L38" s="99">
        <v>35</v>
      </c>
      <c r="M38" s="99">
        <v>42.5</v>
      </c>
      <c r="N38" s="99">
        <v>7.3</v>
      </c>
      <c r="O38" s="99"/>
      <c r="P38" s="99"/>
      <c r="Q38" s="99"/>
      <c r="R38" s="99"/>
      <c r="S38" s="99"/>
      <c r="T38" s="99"/>
      <c r="U38" s="99"/>
      <c r="V38" s="99">
        <v>0.4</v>
      </c>
      <c r="W38" s="99">
        <v>10.1</v>
      </c>
      <c r="X38" s="99">
        <v>74</v>
      </c>
      <c r="Y38" s="99"/>
      <c r="Z38" s="100"/>
      <c r="AA38" s="79">
        <f t="shared" si="5"/>
        <v>358.6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24</v>
      </c>
      <c r="D39" s="88">
        <f t="shared" si="6"/>
        <v>0</v>
      </c>
      <c r="E39" s="88">
        <f t="shared" si="6"/>
        <v>19.8</v>
      </c>
      <c r="F39" s="88">
        <f t="shared" si="6"/>
        <v>20.2</v>
      </c>
      <c r="G39" s="88">
        <f t="shared" si="6"/>
        <v>40.200000000000003</v>
      </c>
      <c r="H39" s="88">
        <f t="shared" si="6"/>
        <v>0</v>
      </c>
      <c r="I39" s="88">
        <f t="shared" si="6"/>
        <v>0</v>
      </c>
      <c r="J39" s="88">
        <f t="shared" si="6"/>
        <v>35.4</v>
      </c>
      <c r="K39" s="88">
        <f t="shared" si="6"/>
        <v>49.7</v>
      </c>
      <c r="L39" s="88">
        <f t="shared" si="6"/>
        <v>35</v>
      </c>
      <c r="M39" s="88">
        <f t="shared" si="6"/>
        <v>42.5</v>
      </c>
      <c r="N39" s="88">
        <f t="shared" si="6"/>
        <v>7.3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0.4</v>
      </c>
      <c r="W39" s="88">
        <f t="shared" si="6"/>
        <v>10.1</v>
      </c>
      <c r="X39" s="88">
        <f t="shared" si="6"/>
        <v>74</v>
      </c>
      <c r="Y39" s="88">
        <f t="shared" si="6"/>
        <v>0</v>
      </c>
      <c r="Z39" s="89">
        <f t="shared" si="6"/>
        <v>0</v>
      </c>
      <c r="AA39" s="90">
        <f t="shared" si="5"/>
        <v>358.6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24</v>
      </c>
      <c r="D46" s="99"/>
      <c r="E46" s="99">
        <v>19.8</v>
      </c>
      <c r="F46" s="99">
        <v>20.2</v>
      </c>
      <c r="G46" s="99">
        <v>40.200000000000003</v>
      </c>
      <c r="H46" s="99"/>
      <c r="I46" s="99"/>
      <c r="J46" s="99">
        <v>35.4</v>
      </c>
      <c r="K46" s="99">
        <v>49.7</v>
      </c>
      <c r="L46" s="99">
        <v>35</v>
      </c>
      <c r="M46" s="99">
        <v>42.5</v>
      </c>
      <c r="N46" s="99">
        <v>7.3</v>
      </c>
      <c r="O46" s="99"/>
      <c r="P46" s="99"/>
      <c r="Q46" s="99"/>
      <c r="R46" s="99"/>
      <c r="S46" s="99"/>
      <c r="T46" s="99"/>
      <c r="U46" s="99"/>
      <c r="V46" s="99">
        <v>0.4</v>
      </c>
      <c r="W46" s="99">
        <v>10.1</v>
      </c>
      <c r="X46" s="99">
        <v>74</v>
      </c>
      <c r="Y46" s="99"/>
      <c r="Z46" s="100"/>
      <c r="AA46" s="79">
        <f t="shared" si="7"/>
        <v>358.6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24</v>
      </c>
      <c r="D48" s="88">
        <f t="shared" si="8"/>
        <v>0</v>
      </c>
      <c r="E48" s="88">
        <f t="shared" si="8"/>
        <v>19.8</v>
      </c>
      <c r="F48" s="88">
        <f t="shared" si="8"/>
        <v>20.2</v>
      </c>
      <c r="G48" s="88">
        <f t="shared" si="8"/>
        <v>40.200000000000003</v>
      </c>
      <c r="H48" s="88">
        <f t="shared" si="8"/>
        <v>0</v>
      </c>
      <c r="I48" s="88">
        <f t="shared" si="8"/>
        <v>0</v>
      </c>
      <c r="J48" s="88">
        <f t="shared" si="8"/>
        <v>35.4</v>
      </c>
      <c r="K48" s="88">
        <f t="shared" si="8"/>
        <v>49.7</v>
      </c>
      <c r="L48" s="88">
        <f t="shared" si="8"/>
        <v>35</v>
      </c>
      <c r="M48" s="88">
        <f t="shared" si="8"/>
        <v>42.5</v>
      </c>
      <c r="N48" s="88">
        <f t="shared" si="8"/>
        <v>7.3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0.4</v>
      </c>
      <c r="W48" s="88">
        <f t="shared" si="8"/>
        <v>10.1</v>
      </c>
      <c r="X48" s="88">
        <f t="shared" si="8"/>
        <v>74</v>
      </c>
      <c r="Y48" s="88">
        <f t="shared" si="8"/>
        <v>0</v>
      </c>
      <c r="Z48" s="89">
        <f t="shared" si="8"/>
        <v>0</v>
      </c>
      <c r="AA48" s="90">
        <f t="shared" si="7"/>
        <v>358.6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46.596999999999994</v>
      </c>
      <c r="C51" s="88">
        <f t="shared" si="10"/>
        <v>62.759</v>
      </c>
      <c r="D51" s="88">
        <f t="shared" si="10"/>
        <v>69.843000000000004</v>
      </c>
      <c r="E51" s="88">
        <f t="shared" si="10"/>
        <v>75.23</v>
      </c>
      <c r="F51" s="88">
        <f t="shared" si="10"/>
        <v>72.111999999999995</v>
      </c>
      <c r="G51" s="88">
        <f t="shared" si="10"/>
        <v>84.51400000000001</v>
      </c>
      <c r="H51" s="88">
        <f t="shared" si="10"/>
        <v>77.120999999999995</v>
      </c>
      <c r="I51" s="88">
        <f t="shared" si="10"/>
        <v>68.686000000000007</v>
      </c>
      <c r="J51" s="88">
        <f t="shared" si="10"/>
        <v>97.895999999999987</v>
      </c>
      <c r="K51" s="88">
        <f t="shared" si="10"/>
        <v>116.072</v>
      </c>
      <c r="L51" s="88">
        <f t="shared" si="10"/>
        <v>100.67400000000001</v>
      </c>
      <c r="M51" s="88">
        <f t="shared" si="10"/>
        <v>103.565</v>
      </c>
      <c r="N51" s="88">
        <f t="shared" si="10"/>
        <v>93.197000000000003</v>
      </c>
      <c r="O51" s="88">
        <f t="shared" si="10"/>
        <v>72.126000000000005</v>
      </c>
      <c r="P51" s="88">
        <f t="shared" si="10"/>
        <v>50.888999999999996</v>
      </c>
      <c r="Q51" s="88">
        <f t="shared" si="10"/>
        <v>49.216000000000001</v>
      </c>
      <c r="R51" s="88">
        <f t="shared" si="10"/>
        <v>54.286000000000001</v>
      </c>
      <c r="S51" s="88">
        <f t="shared" si="10"/>
        <v>56.511000000000003</v>
      </c>
      <c r="T51" s="88">
        <f t="shared" si="10"/>
        <v>58.573999999999998</v>
      </c>
      <c r="U51" s="88">
        <f t="shared" si="10"/>
        <v>55.451999999999998</v>
      </c>
      <c r="V51" s="88">
        <f t="shared" si="10"/>
        <v>48.93399999999999</v>
      </c>
      <c r="W51" s="88">
        <f t="shared" si="10"/>
        <v>58.309000000000005</v>
      </c>
      <c r="X51" s="88">
        <f t="shared" si="10"/>
        <v>134.16399999999999</v>
      </c>
      <c r="Y51" s="88">
        <f t="shared" si="10"/>
        <v>40.197000000000003</v>
      </c>
      <c r="Z51" s="89">
        <f t="shared" si="10"/>
        <v>0</v>
      </c>
      <c r="AA51" s="105">
        <f>SUM(B51:Z51)</f>
        <v>1746.924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-2.5</v>
      </c>
      <c r="C4" s="18">
        <v>24</v>
      </c>
      <c r="D4" s="18"/>
      <c r="E4" s="18">
        <v>19.8</v>
      </c>
      <c r="F4" s="18">
        <v>20.2</v>
      </c>
      <c r="G4" s="18">
        <v>40.200000000000003</v>
      </c>
      <c r="H4" s="18"/>
      <c r="I4" s="18">
        <v>-6.1</v>
      </c>
      <c r="J4" s="18">
        <v>35.4</v>
      </c>
      <c r="K4" s="18">
        <v>49.7</v>
      </c>
      <c r="L4" s="18">
        <v>35</v>
      </c>
      <c r="M4" s="18">
        <v>42.5</v>
      </c>
      <c r="N4" s="18">
        <v>7.3</v>
      </c>
      <c r="O4" s="18"/>
      <c r="P4" s="18"/>
      <c r="Q4" s="18">
        <v>-11.9</v>
      </c>
      <c r="R4" s="18">
        <v>-15.6</v>
      </c>
      <c r="S4" s="18">
        <v>-17.2</v>
      </c>
      <c r="T4" s="18">
        <v>-18.2</v>
      </c>
      <c r="U4" s="18">
        <v>-14.7</v>
      </c>
      <c r="V4" s="18">
        <v>0.4</v>
      </c>
      <c r="W4" s="18">
        <v>10.1</v>
      </c>
      <c r="X4" s="18">
        <v>74</v>
      </c>
      <c r="Y4" s="18"/>
      <c r="Z4" s="19"/>
      <c r="AA4" s="112">
        <f>SUM(B4:Z4)</f>
        <v>272.40000000000003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272</v>
      </c>
      <c r="C7" s="118">
        <v>214.56</v>
      </c>
      <c r="D7" s="118">
        <v>188.38</v>
      </c>
      <c r="E7" s="118">
        <v>168.47</v>
      </c>
      <c r="F7" s="118">
        <v>187.62</v>
      </c>
      <c r="G7" s="118">
        <v>261.5</v>
      </c>
      <c r="H7" s="118">
        <v>301.39999999999998</v>
      </c>
      <c r="I7" s="118">
        <v>403.5</v>
      </c>
      <c r="J7" s="118">
        <v>461.9</v>
      </c>
      <c r="K7" s="118">
        <v>455</v>
      </c>
      <c r="L7" s="118">
        <v>369.1</v>
      </c>
      <c r="M7" s="118">
        <v>347</v>
      </c>
      <c r="N7" s="118">
        <v>323</v>
      </c>
      <c r="O7" s="118">
        <v>354.66</v>
      </c>
      <c r="P7" s="118">
        <v>485.2</v>
      </c>
      <c r="Q7" s="118">
        <v>434.7</v>
      </c>
      <c r="R7" s="118">
        <v>485.04</v>
      </c>
      <c r="S7" s="118">
        <v>527.02</v>
      </c>
      <c r="T7" s="118">
        <v>521.9</v>
      </c>
      <c r="U7" s="118">
        <v>493.82</v>
      </c>
      <c r="V7" s="118">
        <v>406.5</v>
      </c>
      <c r="W7" s="118">
        <v>353.99</v>
      </c>
      <c r="X7" s="118">
        <v>296.7</v>
      </c>
      <c r="Y7" s="118">
        <v>200.45</v>
      </c>
      <c r="Z7" s="119"/>
      <c r="AA7" s="120">
        <f>IF(SUM(B7:Z7)&lt;&gt;0,AVERAGEIF(B7:Z7,"&lt;&gt;"""),"")</f>
        <v>354.72541666666666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2.5</v>
      </c>
      <c r="C15" s="134"/>
      <c r="D15" s="134"/>
      <c r="E15" s="134"/>
      <c r="F15" s="134"/>
      <c r="G15" s="134"/>
      <c r="H15" s="134"/>
      <c r="I15" s="134">
        <v>6.1</v>
      </c>
      <c r="J15" s="134"/>
      <c r="K15" s="134"/>
      <c r="L15" s="134"/>
      <c r="M15" s="134"/>
      <c r="N15" s="134"/>
      <c r="O15" s="134"/>
      <c r="P15" s="134"/>
      <c r="Q15" s="134">
        <v>11.9</v>
      </c>
      <c r="R15" s="134">
        <v>15.6</v>
      </c>
      <c r="S15" s="134">
        <v>17.2</v>
      </c>
      <c r="T15" s="134">
        <v>18.2</v>
      </c>
      <c r="U15" s="134">
        <v>14.7</v>
      </c>
      <c r="V15" s="134"/>
      <c r="W15" s="134"/>
      <c r="X15" s="134"/>
      <c r="Y15" s="134"/>
      <c r="Z15" s="132"/>
      <c r="AA15" s="133">
        <f t="shared" si="0"/>
        <v>86.2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2.5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6.1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11.9</v>
      </c>
      <c r="R16" s="136">
        <f t="shared" si="1"/>
        <v>15.6</v>
      </c>
      <c r="S16" s="136">
        <f t="shared" si="1"/>
        <v>17.2</v>
      </c>
      <c r="T16" s="136">
        <f t="shared" si="1"/>
        <v>18.2</v>
      </c>
      <c r="U16" s="136">
        <f t="shared" si="1"/>
        <v>14.7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24</v>
      </c>
      <c r="D23" s="134"/>
      <c r="E23" s="134">
        <v>19.8</v>
      </c>
      <c r="F23" s="134">
        <v>20.2</v>
      </c>
      <c r="G23" s="134">
        <v>40.200000000000003</v>
      </c>
      <c r="H23" s="134"/>
      <c r="I23" s="134"/>
      <c r="J23" s="134">
        <v>35.4</v>
      </c>
      <c r="K23" s="134">
        <v>49.7</v>
      </c>
      <c r="L23" s="134">
        <v>35</v>
      </c>
      <c r="M23" s="134">
        <v>42.5</v>
      </c>
      <c r="N23" s="134">
        <v>7.3</v>
      </c>
      <c r="O23" s="134"/>
      <c r="P23" s="134"/>
      <c r="Q23" s="134"/>
      <c r="R23" s="134"/>
      <c r="S23" s="134"/>
      <c r="T23" s="134"/>
      <c r="U23" s="134"/>
      <c r="V23" s="134">
        <v>0.4</v>
      </c>
      <c r="W23" s="134">
        <v>10.1</v>
      </c>
      <c r="X23" s="134">
        <v>74</v>
      </c>
      <c r="Y23" s="134"/>
      <c r="Z23" s="132"/>
      <c r="AA23" s="133">
        <f t="shared" si="2"/>
        <v>358.6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24</v>
      </c>
      <c r="D24" s="136">
        <f t="shared" si="3"/>
        <v>0</v>
      </c>
      <c r="E24" s="136">
        <f t="shared" si="3"/>
        <v>19.8</v>
      </c>
      <c r="F24" s="136">
        <f t="shared" si="3"/>
        <v>20.2</v>
      </c>
      <c r="G24" s="136">
        <f t="shared" si="3"/>
        <v>40.200000000000003</v>
      </c>
      <c r="H24" s="136">
        <f t="shared" si="3"/>
        <v>0</v>
      </c>
      <c r="I24" s="136">
        <f t="shared" si="3"/>
        <v>0</v>
      </c>
      <c r="J24" s="136">
        <f t="shared" si="3"/>
        <v>35.4</v>
      </c>
      <c r="K24" s="136">
        <f t="shared" si="3"/>
        <v>49.7</v>
      </c>
      <c r="L24" s="136">
        <f t="shared" si="3"/>
        <v>35</v>
      </c>
      <c r="M24" s="136">
        <f t="shared" si="3"/>
        <v>42.5</v>
      </c>
      <c r="N24" s="136">
        <f t="shared" si="3"/>
        <v>7.3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0.4</v>
      </c>
      <c r="W24" s="136">
        <f t="shared" si="3"/>
        <v>10.1</v>
      </c>
      <c r="X24" s="136">
        <f t="shared" si="3"/>
        <v>74</v>
      </c>
      <c r="Y24" s="136">
        <f t="shared" si="3"/>
        <v>0</v>
      </c>
      <c r="Z24" s="137" t="str">
        <f t="shared" si="3"/>
        <v/>
      </c>
      <c r="AA24" s="90">
        <f t="shared" si="2"/>
        <v>358.6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2022-11-28T21:43:14Z</dcterms:created>
  <dcterms:modified xsi:type="dcterms:W3CDTF">2022-11-28T21:43:14Z</dcterms:modified>
</cp:coreProperties>
</file>