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<sst xmlns="http://schemas.openxmlformats.org/spreadsheetml/2006/main" count="117" uniqueCount="53">
  <si>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27/11/2022 23:16:34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</si>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</sst>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12.878</c:v>
                </c:pt>
                <c:pt idx="18">
                  <c:v>47.963999999999999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19.5</c:v>
                </c:pt>
                <c:pt idx="11">
                  <c:v>14.8</c:v>
                </c:pt>
                <c:pt idx="12">
                  <c:v>0.1</c:v>
                </c:pt>
                <c:pt idx="13">
                  <c:v>16.5</c:v>
                </c:pt>
                <c:pt idx="14">
                  <c:v>19.7</c:v>
                </c:pt>
                <c:pt idx="15">
                  <c:v>17.3</c:v>
                </c:pt>
                <c:pt idx="16">
                  <c:v>17.399999999999999</c:v>
                </c:pt>
                <c:pt idx="17">
                  <c:v>19.2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48.009</c:v>
                </c:pt>
                <c:pt idx="1">
                  <c:v>82.684000000000012</c:v>
                </c:pt>
                <c:pt idx="2">
                  <c:v>44.383000000000003</c:v>
                </c:pt>
                <c:pt idx="3">
                  <c:v>39.113999999999997</c:v>
                </c:pt>
                <c:pt idx="4">
                  <c:v>33.981000000000002</c:v>
                </c:pt>
                <c:pt idx="5">
                  <c:v>63.683999999999997</c:v>
                </c:pt>
                <c:pt idx="6">
                  <c:v>54.379000000000005</c:v>
                </c:pt>
                <c:pt idx="7">
                  <c:v>56.960999999999999</c:v>
                </c:pt>
                <c:pt idx="8">
                  <c:v>75.484999999999999</c:v>
                </c:pt>
                <c:pt idx="9">
                  <c:v>73.484000000000009</c:v>
                </c:pt>
                <c:pt idx="10">
                  <c:v>46.063000000000002</c:v>
                </c:pt>
                <c:pt idx="11">
                  <c:v>37.639000000000003</c:v>
                </c:pt>
                <c:pt idx="12">
                  <c:v>42.332000000000001</c:v>
                </c:pt>
                <c:pt idx="13">
                  <c:v>40.351999999999997</c:v>
                </c:pt>
                <c:pt idx="14">
                  <c:v>40.051000000000002</c:v>
                </c:pt>
                <c:pt idx="15">
                  <c:v>36.684999999999995</c:v>
                </c:pt>
                <c:pt idx="16">
                  <c:v>36.358000000000004</c:v>
                </c:pt>
                <c:pt idx="17">
                  <c:v>36.952999999999996</c:v>
                </c:pt>
                <c:pt idx="18">
                  <c:v>37.983000000000004</c:v>
                </c:pt>
                <c:pt idx="19">
                  <c:v>34.274000000000001</c:v>
                </c:pt>
                <c:pt idx="20">
                  <c:v>35.725999999999999</c:v>
                </c:pt>
                <c:pt idx="21">
                  <c:v>51.234999999999999</c:v>
                </c:pt>
                <c:pt idx="22">
                  <c:v>35.542999999999999</c:v>
                </c:pt>
                <c:pt idx="23">
                  <c:v>34.869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18.8</c:v>
                </c:pt>
                <c:pt idx="20">
                  <c:v>18.8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6426240"/>
        <c:axId val="386426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64.531000000000006</c:v>
                </c:pt>
                <c:pt idx="1">
                  <c:v>97.596999999999994</c:v>
                </c:pt>
                <c:pt idx="2">
                  <c:v>59.083000000000006</c:v>
                </c:pt>
                <c:pt idx="3">
                  <c:v>53.138000000000005</c:v>
                </c:pt>
                <c:pt idx="4">
                  <c:v>51.919000000000004</c:v>
                </c:pt>
                <c:pt idx="5">
                  <c:v>82.843000000000004</c:v>
                </c:pt>
                <c:pt idx="6">
                  <c:v>77.734999999999999</c:v>
                </c:pt>
                <c:pt idx="7">
                  <c:v>108.68</c:v>
                </c:pt>
                <c:pt idx="8">
                  <c:v>139.95800000000003</c:v>
                </c:pt>
                <c:pt idx="9">
                  <c:v>73.47</c:v>
                </c:pt>
                <c:pt idx="10">
                  <c:v>65.570999999999998</c:v>
                </c:pt>
                <c:pt idx="11">
                  <c:v>52.393000000000001</c:v>
                </c:pt>
                <c:pt idx="12">
                  <c:v>42.417000000000002</c:v>
                </c:pt>
                <c:pt idx="13">
                  <c:v>56.835999999999991</c:v>
                </c:pt>
                <c:pt idx="14">
                  <c:v>63.777000000000001</c:v>
                </c:pt>
                <c:pt idx="15">
                  <c:v>61.980000000000004</c:v>
                </c:pt>
                <c:pt idx="16">
                  <c:v>73.055999999999997</c:v>
                </c:pt>
                <c:pt idx="17">
                  <c:v>64.167000000000002</c:v>
                </c:pt>
                <c:pt idx="18">
                  <c:v>86.165999999999997</c:v>
                </c:pt>
                <c:pt idx="19">
                  <c:v>53.074000000000005</c:v>
                </c:pt>
                <c:pt idx="20">
                  <c:v>54.526000000000003</c:v>
                </c:pt>
                <c:pt idx="21">
                  <c:v>51.234999999999992</c:v>
                </c:pt>
                <c:pt idx="22">
                  <c:v>35.543000000000006</c:v>
                </c:pt>
                <c:pt idx="23">
                  <c:v>34.869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426240"/>
        <c:axId val="386426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201.21</c:v>
                </c:pt>
                <c:pt idx="1">
                  <c:v>160.22</c:v>
                </c:pt>
                <c:pt idx="2">
                  <c:v>118.24</c:v>
                </c:pt>
                <c:pt idx="3">
                  <c:v>153.77000000000001</c:v>
                </c:pt>
                <c:pt idx="4">
                  <c:v>201.01</c:v>
                </c:pt>
                <c:pt idx="5">
                  <c:v>262.92</c:v>
                </c:pt>
                <c:pt idx="6">
                  <c:v>260.25</c:v>
                </c:pt>
                <c:pt idx="7">
                  <c:v>340.89</c:v>
                </c:pt>
                <c:pt idx="8">
                  <c:v>360.05</c:v>
                </c:pt>
                <c:pt idx="9">
                  <c:v>275.77999999999997</c:v>
                </c:pt>
                <c:pt idx="10">
                  <c:v>277.5</c:v>
                </c:pt>
                <c:pt idx="11">
                  <c:v>274.43</c:v>
                </c:pt>
                <c:pt idx="12">
                  <c:v>344</c:v>
                </c:pt>
                <c:pt idx="13">
                  <c:v>354.69</c:v>
                </c:pt>
                <c:pt idx="14">
                  <c:v>390.91</c:v>
                </c:pt>
                <c:pt idx="15">
                  <c:v>406</c:v>
                </c:pt>
                <c:pt idx="16">
                  <c:v>408</c:v>
                </c:pt>
                <c:pt idx="17">
                  <c:v>430</c:v>
                </c:pt>
                <c:pt idx="18">
                  <c:v>376.96</c:v>
                </c:pt>
                <c:pt idx="19">
                  <c:v>117.17</c:v>
                </c:pt>
                <c:pt idx="20">
                  <c:v>114.06</c:v>
                </c:pt>
                <c:pt idx="21">
                  <c:v>302</c:v>
                </c:pt>
                <c:pt idx="22">
                  <c:v>119.21</c:v>
                </c:pt>
                <c:pt idx="23">
                  <c:v>119.21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427416"/>
        <c:axId val="386427024"/>
      </c:lineChart>
      <c:catAx>
        <c:axId val="38642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26632"/>
        <c:crosses val="autoZero"/>
        <c:auto val="1"/>
        <c:lblAlgn val="ctr"/>
        <c:lblOffset val="100"/>
        <c:noMultiLvlLbl val="0"/>
      </c:catAx>
      <c:valAx>
        <c:axId val="38642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26240"/>
        <c:crosses val="autoZero"/>
        <c:crossBetween val="between"/>
      </c:valAx>
      <c:valAx>
        <c:axId val="38642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27416"/>
        <c:crosses val="max"/>
        <c:crossBetween val="between"/>
      </c:valAx>
      <c:catAx>
        <c:axId val="38642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42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64.531000000000006</v>
      </c>
      <c r="C4" s="18">
        <v>97.597000000000008</v>
      </c>
      <c r="D4" s="18">
        <v>59.082999999999991</v>
      </c>
      <c r="E4" s="18">
        <v>53.137999999999998</v>
      </c>
      <c r="F4" s="18">
        <v>51.919000000000004</v>
      </c>
      <c r="G4" s="18">
        <v>82.837999999999994</v>
      </c>
      <c r="H4" s="18">
        <v>77.735000000000014</v>
      </c>
      <c r="I4" s="18">
        <v>108.68300000000001</v>
      </c>
      <c r="J4" s="18">
        <v>139.96300000000002</v>
      </c>
      <c r="K4" s="18">
        <v>73.484000000000009</v>
      </c>
      <c r="L4" s="18">
        <v>65.562999999999988</v>
      </c>
      <c r="M4" s="18">
        <v>52.439000000000007</v>
      </c>
      <c r="N4" s="18">
        <v>42.432000000000002</v>
      </c>
      <c r="O4" s="18">
        <v>56.851999999999997</v>
      </c>
      <c r="P4" s="18">
        <v>63.750999999999998</v>
      </c>
      <c r="Q4" s="18">
        <v>61.984999999999999</v>
      </c>
      <c r="R4" s="18">
        <v>73.061999999999998</v>
      </c>
      <c r="S4" s="18">
        <v>64.152999999999992</v>
      </c>
      <c r="T4" s="18">
        <v>86.165999999999997</v>
      </c>
      <c r="U4" s="18">
        <v>53.073999999999998</v>
      </c>
      <c r="V4" s="18">
        <v>54.525999999999996</v>
      </c>
      <c r="W4" s="18">
        <v>51.234999999999999</v>
      </c>
      <c r="X4" s="18">
        <v>35.542999999999999</v>
      </c>
      <c r="Y4" s="18">
        <v>34.869</v>
      </c>
      <c r="Z4" s="19"/>
      <c r="AA4" s="20">
        <f>SUM(B4:Z4)</f>
        <v>1604.6209999999996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201.21</v>
      </c>
      <c r="C7" s="28">
        <v>160.22</v>
      </c>
      <c r="D7" s="28">
        <v>118.24</v>
      </c>
      <c r="E7" s="28">
        <v>153.77000000000001</v>
      </c>
      <c r="F7" s="28">
        <v>201.01</v>
      </c>
      <c r="G7" s="28">
        <v>262.92</v>
      </c>
      <c r="H7" s="28">
        <v>260.25</v>
      </c>
      <c r="I7" s="28">
        <v>340.89</v>
      </c>
      <c r="J7" s="28">
        <v>360.05</v>
      </c>
      <c r="K7" s="28">
        <v>275.77999999999997</v>
      </c>
      <c r="L7" s="28">
        <v>277.5</v>
      </c>
      <c r="M7" s="28">
        <v>274.43</v>
      </c>
      <c r="N7" s="28">
        <v>344</v>
      </c>
      <c r="O7" s="28">
        <v>354.69</v>
      </c>
      <c r="P7" s="28">
        <v>390.91</v>
      </c>
      <c r="Q7" s="28">
        <v>406</v>
      </c>
      <c r="R7" s="28">
        <v>408</v>
      </c>
      <c r="S7" s="28">
        <v>430</v>
      </c>
      <c r="T7" s="28">
        <v>376.96</v>
      </c>
      <c r="U7" s="28">
        <v>117.17</v>
      </c>
      <c r="V7" s="28">
        <v>114.06</v>
      </c>
      <c r="W7" s="28">
        <v>302</v>
      </c>
      <c r="X7" s="28">
        <v>119.21</v>
      </c>
      <c r="Y7" s="28">
        <v>119.21</v>
      </c>
      <c r="Z7" s="29"/>
      <c r="AA7" s="30">
        <f>IF(SUM(B7:Z7)&lt;&gt;0,AVERAGEIF(B7:Z7,"&lt;&gt;"""),"")</f>
        <v>265.35333333333335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12.878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47.963999999999999</v>
      </c>
      <c r="U12" s="52"/>
      <c r="V12" s="52"/>
      <c r="W12" s="52"/>
      <c r="X12" s="52"/>
      <c r="Y12" s="52"/>
      <c r="Z12" s="53"/>
      <c r="AA12" s="54">
        <f t="shared" si="0"/>
        <v>60.841999999999999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18.8</v>
      </c>
      <c r="V13" s="52">
        <v>18.8</v>
      </c>
      <c r="W13" s="52"/>
      <c r="X13" s="52"/>
      <c r="Y13" s="52"/>
      <c r="Z13" s="53"/>
      <c r="AA13" s="54">
        <f t="shared" si="0"/>
        <v>37.6</v>
      </c>
    </row>
    <row r="14" spans="1:27" ht="24.95" customHeight="1" x14ac:dyDescent="0.2">
      <c r="A14" s="55" t="s">
        <v>10</v>
      </c>
      <c r="B14" s="56">
        <v>48.009</v>
      </c>
      <c r="C14" s="57">
        <v>82.684000000000012</v>
      </c>
      <c r="D14" s="57">
        <v>44.383000000000003</v>
      </c>
      <c r="E14" s="57">
        <v>39.113999999999997</v>
      </c>
      <c r="F14" s="57">
        <v>33.981000000000002</v>
      </c>
      <c r="G14" s="57">
        <v>63.683999999999997</v>
      </c>
      <c r="H14" s="57">
        <v>54.379000000000005</v>
      </c>
      <c r="I14" s="57">
        <v>56.960999999999999</v>
      </c>
      <c r="J14" s="57">
        <v>75.484999999999999</v>
      </c>
      <c r="K14" s="57">
        <v>73.484000000000009</v>
      </c>
      <c r="L14" s="57">
        <v>46.063000000000002</v>
      </c>
      <c r="M14" s="57">
        <v>37.639000000000003</v>
      </c>
      <c r="N14" s="57">
        <v>42.332000000000001</v>
      </c>
      <c r="O14" s="57">
        <v>40.351999999999997</v>
      </c>
      <c r="P14" s="57">
        <v>40.051000000000002</v>
      </c>
      <c r="Q14" s="57">
        <v>36.684999999999995</v>
      </c>
      <c r="R14" s="57">
        <v>36.358000000000004</v>
      </c>
      <c r="S14" s="57">
        <v>36.952999999999996</v>
      </c>
      <c r="T14" s="57">
        <v>37.983000000000004</v>
      </c>
      <c r="U14" s="57">
        <v>34.274000000000001</v>
      </c>
      <c r="V14" s="57">
        <v>35.725999999999999</v>
      </c>
      <c r="W14" s="57">
        <v>51.234999999999999</v>
      </c>
      <c r="X14" s="57">
        <v>35.542999999999999</v>
      </c>
      <c r="Y14" s="57">
        <v>34.869</v>
      </c>
      <c r="Z14" s="58"/>
      <c r="AA14" s="59">
        <f t="shared" si="0"/>
        <v>1118.2269999999996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48.009</v>
      </c>
      <c r="C16" s="62">
        <f t="shared" ref="C16:Z16" si="1">IF(LEN(C$2)&gt;0,SUM(C10:C15),"")</f>
        <v>82.684000000000012</v>
      </c>
      <c r="D16" s="62">
        <f t="shared" si="1"/>
        <v>44.383000000000003</v>
      </c>
      <c r="E16" s="62">
        <f t="shared" si="1"/>
        <v>39.113999999999997</v>
      </c>
      <c r="F16" s="62">
        <f t="shared" si="1"/>
        <v>33.981000000000002</v>
      </c>
      <c r="G16" s="62">
        <f t="shared" si="1"/>
        <v>63.683999999999997</v>
      </c>
      <c r="H16" s="62">
        <f t="shared" si="1"/>
        <v>67.257000000000005</v>
      </c>
      <c r="I16" s="62">
        <f t="shared" si="1"/>
        <v>56.960999999999999</v>
      </c>
      <c r="J16" s="62">
        <f t="shared" si="1"/>
        <v>75.484999999999999</v>
      </c>
      <c r="K16" s="62">
        <f t="shared" si="1"/>
        <v>73.484000000000009</v>
      </c>
      <c r="L16" s="62">
        <f t="shared" si="1"/>
        <v>46.063000000000002</v>
      </c>
      <c r="M16" s="62">
        <f t="shared" si="1"/>
        <v>37.639000000000003</v>
      </c>
      <c r="N16" s="62">
        <f t="shared" si="1"/>
        <v>42.332000000000001</v>
      </c>
      <c r="O16" s="62">
        <f t="shared" si="1"/>
        <v>40.351999999999997</v>
      </c>
      <c r="P16" s="62">
        <f t="shared" si="1"/>
        <v>40.051000000000002</v>
      </c>
      <c r="Q16" s="62">
        <f t="shared" si="1"/>
        <v>36.684999999999995</v>
      </c>
      <c r="R16" s="62">
        <f t="shared" si="1"/>
        <v>36.358000000000004</v>
      </c>
      <c r="S16" s="62">
        <f t="shared" si="1"/>
        <v>36.952999999999996</v>
      </c>
      <c r="T16" s="62">
        <f t="shared" si="1"/>
        <v>85.947000000000003</v>
      </c>
      <c r="U16" s="62">
        <f t="shared" si="1"/>
        <v>53.073999999999998</v>
      </c>
      <c r="V16" s="62">
        <f t="shared" si="1"/>
        <v>54.525999999999996</v>
      </c>
      <c r="W16" s="62">
        <f t="shared" si="1"/>
        <v>51.234999999999999</v>
      </c>
      <c r="X16" s="62">
        <f t="shared" si="1"/>
        <v>35.542999999999999</v>
      </c>
      <c r="Y16" s="62">
        <f t="shared" si="1"/>
        <v>34.869</v>
      </c>
      <c r="Z16" s="63" t="str">
        <f t="shared" si="1"/>
        <v/>
      </c>
      <c r="AA16" s="64">
        <f>SUM(AA10:AA15)</f>
        <v>1216.6689999999996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10.808999999999999</v>
      </c>
      <c r="C20" s="77">
        <v>10.936</v>
      </c>
      <c r="D20" s="77">
        <v>10.91</v>
      </c>
      <c r="E20" s="77">
        <v>11.048</v>
      </c>
      <c r="F20" s="77">
        <v>3.33</v>
      </c>
      <c r="G20" s="77">
        <v>4.1820000000000004</v>
      </c>
      <c r="H20" s="77">
        <v>5.3330000000000002</v>
      </c>
      <c r="I20" s="77">
        <v>6.335</v>
      </c>
      <c r="J20" s="77">
        <v>6.7670000000000003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69.650000000000006</v>
      </c>
    </row>
    <row r="21" spans="1:27" ht="24.95" customHeight="1" x14ac:dyDescent="0.2">
      <c r="A21" s="75" t="s">
        <v>16</v>
      </c>
      <c r="B21" s="80">
        <v>5.7130000000000001</v>
      </c>
      <c r="C21" s="81">
        <v>3.9769999999999999</v>
      </c>
      <c r="D21" s="81">
        <v>3.79</v>
      </c>
      <c r="E21" s="81">
        <v>2.976</v>
      </c>
      <c r="F21" s="81">
        <v>14.608000000000001</v>
      </c>
      <c r="G21" s="81">
        <v>14.972</v>
      </c>
      <c r="H21" s="81">
        <v>5.1449999999999996</v>
      </c>
      <c r="I21" s="81">
        <v>45.387</v>
      </c>
      <c r="J21" s="81">
        <v>57.710999999999999</v>
      </c>
      <c r="K21" s="81"/>
      <c r="L21" s="81"/>
      <c r="M21" s="81"/>
      <c r="N21" s="81"/>
      <c r="O21" s="81"/>
      <c r="P21" s="81">
        <v>4</v>
      </c>
      <c r="Q21" s="81">
        <v>8</v>
      </c>
      <c r="R21" s="81">
        <v>19.303999999999998</v>
      </c>
      <c r="S21" s="81">
        <v>8</v>
      </c>
      <c r="T21" s="81">
        <v>0.219</v>
      </c>
      <c r="U21" s="81"/>
      <c r="V21" s="81"/>
      <c r="W21" s="81"/>
      <c r="X21" s="81"/>
      <c r="Y21" s="81"/>
      <c r="Z21" s="78"/>
      <c r="AA21" s="79">
        <f t="shared" si="2"/>
        <v>193.80199999999999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16.521999999999998</v>
      </c>
      <c r="C25" s="88">
        <f t="shared" ref="C25:Z25" si="3">IF(LEN(C$2)&gt;0,SUM(C19:C24),"")</f>
        <v>14.913</v>
      </c>
      <c r="D25" s="88">
        <f t="shared" si="3"/>
        <v>14.7</v>
      </c>
      <c r="E25" s="88">
        <f t="shared" si="3"/>
        <v>14.024000000000001</v>
      </c>
      <c r="F25" s="88">
        <f t="shared" si="3"/>
        <v>17.938000000000002</v>
      </c>
      <c r="G25" s="88">
        <f t="shared" si="3"/>
        <v>19.154</v>
      </c>
      <c r="H25" s="88">
        <f t="shared" si="3"/>
        <v>10.478</v>
      </c>
      <c r="I25" s="88">
        <f t="shared" si="3"/>
        <v>51.722000000000001</v>
      </c>
      <c r="J25" s="88">
        <f t="shared" si="3"/>
        <v>64.477999999999994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4</v>
      </c>
      <c r="Q25" s="88">
        <f t="shared" si="3"/>
        <v>8</v>
      </c>
      <c r="R25" s="88">
        <f t="shared" si="3"/>
        <v>19.303999999999998</v>
      </c>
      <c r="S25" s="88">
        <f t="shared" si="3"/>
        <v>8</v>
      </c>
      <c r="T25" s="88">
        <f t="shared" si="3"/>
        <v>0.219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263.452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64.531000000000006</v>
      </c>
      <c r="C29" s="77">
        <v>97.596999999999994</v>
      </c>
      <c r="D29" s="77">
        <v>59.082999999999998</v>
      </c>
      <c r="E29" s="77">
        <v>53.137999999999998</v>
      </c>
      <c r="F29" s="77">
        <v>51.918999999999997</v>
      </c>
      <c r="G29" s="77">
        <v>82.837999999999994</v>
      </c>
      <c r="H29" s="77">
        <v>77.734999999999999</v>
      </c>
      <c r="I29" s="77">
        <v>108.68300000000001</v>
      </c>
      <c r="J29" s="77">
        <v>139.96299999999999</v>
      </c>
      <c r="K29" s="77">
        <v>73.483999999999995</v>
      </c>
      <c r="L29" s="77">
        <v>46.063000000000002</v>
      </c>
      <c r="M29" s="77">
        <v>37.639000000000003</v>
      </c>
      <c r="N29" s="77">
        <v>42.332000000000001</v>
      </c>
      <c r="O29" s="77">
        <v>40.351999999999997</v>
      </c>
      <c r="P29" s="77">
        <v>44.051000000000002</v>
      </c>
      <c r="Q29" s="77">
        <v>44.685000000000002</v>
      </c>
      <c r="R29" s="77">
        <v>55.661999999999999</v>
      </c>
      <c r="S29" s="77">
        <v>44.953000000000003</v>
      </c>
      <c r="T29" s="77">
        <v>86.165999999999997</v>
      </c>
      <c r="U29" s="77">
        <v>53.073999999999998</v>
      </c>
      <c r="V29" s="77">
        <v>54.526000000000003</v>
      </c>
      <c r="W29" s="77">
        <v>51.234999999999999</v>
      </c>
      <c r="X29" s="77">
        <v>35.542999999999999</v>
      </c>
      <c r="Y29" s="77">
        <v>34.869</v>
      </c>
      <c r="Z29" s="78"/>
      <c r="AA29" s="79">
        <f>SUM(B29:Z29)</f>
        <v>1480.1209999999999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64.531000000000006</v>
      </c>
      <c r="C31" s="62">
        <f t="shared" ref="C31:Z31" si="4">IF(LEN(C$2)&gt;0,SUM(C28:C30),"")</f>
        <v>97.596999999999994</v>
      </c>
      <c r="D31" s="62">
        <f t="shared" si="4"/>
        <v>59.082999999999998</v>
      </c>
      <c r="E31" s="62">
        <f t="shared" si="4"/>
        <v>53.137999999999998</v>
      </c>
      <c r="F31" s="62">
        <f t="shared" si="4"/>
        <v>51.918999999999997</v>
      </c>
      <c r="G31" s="62">
        <f t="shared" si="4"/>
        <v>82.837999999999994</v>
      </c>
      <c r="H31" s="62">
        <f t="shared" si="4"/>
        <v>77.734999999999999</v>
      </c>
      <c r="I31" s="62">
        <f t="shared" si="4"/>
        <v>108.68300000000001</v>
      </c>
      <c r="J31" s="62">
        <f t="shared" si="4"/>
        <v>139.96299999999999</v>
      </c>
      <c r="K31" s="62">
        <f t="shared" si="4"/>
        <v>73.483999999999995</v>
      </c>
      <c r="L31" s="62">
        <f t="shared" si="4"/>
        <v>46.063000000000002</v>
      </c>
      <c r="M31" s="62">
        <f t="shared" si="4"/>
        <v>37.639000000000003</v>
      </c>
      <c r="N31" s="62">
        <f t="shared" si="4"/>
        <v>42.332000000000001</v>
      </c>
      <c r="O31" s="62">
        <f t="shared" si="4"/>
        <v>40.351999999999997</v>
      </c>
      <c r="P31" s="62">
        <f t="shared" si="4"/>
        <v>44.051000000000002</v>
      </c>
      <c r="Q31" s="62">
        <f t="shared" si="4"/>
        <v>44.685000000000002</v>
      </c>
      <c r="R31" s="62">
        <f t="shared" si="4"/>
        <v>55.661999999999999</v>
      </c>
      <c r="S31" s="62">
        <f t="shared" si="4"/>
        <v>44.953000000000003</v>
      </c>
      <c r="T31" s="62">
        <f t="shared" si="4"/>
        <v>86.165999999999997</v>
      </c>
      <c r="U31" s="62">
        <f t="shared" si="4"/>
        <v>53.073999999999998</v>
      </c>
      <c r="V31" s="62">
        <f t="shared" si="4"/>
        <v>54.526000000000003</v>
      </c>
      <c r="W31" s="62">
        <f t="shared" si="4"/>
        <v>51.234999999999999</v>
      </c>
      <c r="X31" s="62">
        <f t="shared" si="4"/>
        <v>35.542999999999999</v>
      </c>
      <c r="Y31" s="62">
        <f t="shared" si="4"/>
        <v>34.869</v>
      </c>
      <c r="Z31" s="63" t="str">
        <f t="shared" si="4"/>
        <v/>
      </c>
      <c r="AA31" s="64">
        <f>SUM(AA28:AA30)</f>
        <v>1480.1209999999999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19.5</v>
      </c>
      <c r="M38" s="99">
        <v>14.8</v>
      </c>
      <c r="N38" s="99">
        <v>0.1</v>
      </c>
      <c r="O38" s="99">
        <v>16.5</v>
      </c>
      <c r="P38" s="99">
        <v>19.7</v>
      </c>
      <c r="Q38" s="99">
        <v>17.3</v>
      </c>
      <c r="R38" s="99">
        <v>17.399999999999999</v>
      </c>
      <c r="S38" s="99">
        <v>19.2</v>
      </c>
      <c r="T38" s="99"/>
      <c r="U38" s="99"/>
      <c r="V38" s="99"/>
      <c r="W38" s="99"/>
      <c r="X38" s="99"/>
      <c r="Y38" s="99"/>
      <c r="Z38" s="100"/>
      <c r="AA38" s="79">
        <f t="shared" si="5"/>
        <v>124.49999999999999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19.5</v>
      </c>
      <c r="M39" s="88">
        <f t="shared" si="6"/>
        <v>14.8</v>
      </c>
      <c r="N39" s="88">
        <f t="shared" si="6"/>
        <v>0.1</v>
      </c>
      <c r="O39" s="88">
        <f t="shared" si="6"/>
        <v>16.5</v>
      </c>
      <c r="P39" s="88">
        <f t="shared" si="6"/>
        <v>19.7</v>
      </c>
      <c r="Q39" s="88">
        <f t="shared" si="6"/>
        <v>17.3</v>
      </c>
      <c r="R39" s="88">
        <f t="shared" si="6"/>
        <v>17.399999999999999</v>
      </c>
      <c r="S39" s="88">
        <f t="shared" si="6"/>
        <v>19.2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124.49999999999999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19.5</v>
      </c>
      <c r="M46" s="99">
        <v>14.8</v>
      </c>
      <c r="N46" s="99">
        <v>0.1</v>
      </c>
      <c r="O46" s="99">
        <v>16.5</v>
      </c>
      <c r="P46" s="99">
        <v>19.7</v>
      </c>
      <c r="Q46" s="99">
        <v>17.3</v>
      </c>
      <c r="R46" s="99">
        <v>17.399999999999999</v>
      </c>
      <c r="S46" s="99">
        <v>19.2</v>
      </c>
      <c r="T46" s="99"/>
      <c r="U46" s="99"/>
      <c r="V46" s="99"/>
      <c r="W46" s="99"/>
      <c r="X46" s="99"/>
      <c r="Y46" s="99"/>
      <c r="Z46" s="100"/>
      <c r="AA46" s="79">
        <f t="shared" si="7"/>
        <v>124.49999999999999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19.5</v>
      </c>
      <c r="M48" s="88">
        <f t="shared" si="8"/>
        <v>14.8</v>
      </c>
      <c r="N48" s="88">
        <f t="shared" si="8"/>
        <v>0.1</v>
      </c>
      <c r="O48" s="88">
        <f t="shared" si="8"/>
        <v>16.5</v>
      </c>
      <c r="P48" s="88">
        <f t="shared" si="8"/>
        <v>19.7</v>
      </c>
      <c r="Q48" s="88">
        <f t="shared" si="8"/>
        <v>17.3</v>
      </c>
      <c r="R48" s="88">
        <f t="shared" si="8"/>
        <v>17.399999999999999</v>
      </c>
      <c r="S48" s="88">
        <f t="shared" si="8"/>
        <v>19.2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124.49999999999999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64.531000000000006</v>
      </c>
      <c r="C51" s="88">
        <f t="shared" si="10"/>
        <v>97.597000000000008</v>
      </c>
      <c r="D51" s="88">
        <f t="shared" si="10"/>
        <v>59.082999999999998</v>
      </c>
      <c r="E51" s="88">
        <f t="shared" si="10"/>
        <v>53.137999999999998</v>
      </c>
      <c r="F51" s="88">
        <f t="shared" si="10"/>
        <v>51.919000000000004</v>
      </c>
      <c r="G51" s="88">
        <f t="shared" si="10"/>
        <v>82.837999999999994</v>
      </c>
      <c r="H51" s="88">
        <f t="shared" si="10"/>
        <v>77.734999999999999</v>
      </c>
      <c r="I51" s="88">
        <f t="shared" si="10"/>
        <v>108.68299999999999</v>
      </c>
      <c r="J51" s="88">
        <f t="shared" si="10"/>
        <v>139.96299999999999</v>
      </c>
      <c r="K51" s="88">
        <f t="shared" si="10"/>
        <v>73.484000000000009</v>
      </c>
      <c r="L51" s="88">
        <f t="shared" si="10"/>
        <v>65.563000000000002</v>
      </c>
      <c r="M51" s="88">
        <f t="shared" si="10"/>
        <v>52.439000000000007</v>
      </c>
      <c r="N51" s="88">
        <f t="shared" si="10"/>
        <v>42.432000000000002</v>
      </c>
      <c r="O51" s="88">
        <f t="shared" si="10"/>
        <v>56.851999999999997</v>
      </c>
      <c r="P51" s="88">
        <f t="shared" si="10"/>
        <v>63.751000000000005</v>
      </c>
      <c r="Q51" s="88">
        <f t="shared" si="10"/>
        <v>61.984999999999999</v>
      </c>
      <c r="R51" s="88">
        <f t="shared" si="10"/>
        <v>73.062000000000012</v>
      </c>
      <c r="S51" s="88">
        <f t="shared" si="10"/>
        <v>64.152999999999992</v>
      </c>
      <c r="T51" s="88">
        <f t="shared" si="10"/>
        <v>86.165999999999997</v>
      </c>
      <c r="U51" s="88">
        <f t="shared" si="10"/>
        <v>53.073999999999998</v>
      </c>
      <c r="V51" s="88">
        <f t="shared" si="10"/>
        <v>54.525999999999996</v>
      </c>
      <c r="W51" s="88">
        <f t="shared" si="10"/>
        <v>51.234999999999999</v>
      </c>
      <c r="X51" s="88">
        <f t="shared" si="10"/>
        <v>35.542999999999999</v>
      </c>
      <c r="Y51" s="88">
        <f t="shared" si="10"/>
        <v>34.869</v>
      </c>
      <c r="Z51" s="89" t="str">
        <f t="shared" si="10"/>
        <v/>
      </c>
      <c r="AA51" s="105">
        <f>SUM(B51:Z51)</f>
        <v>1604.6209999999996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64.531000000000006</v>
      </c>
      <c r="C4" s="18">
        <v>97.596999999999994</v>
      </c>
      <c r="D4" s="18">
        <v>59.083000000000006</v>
      </c>
      <c r="E4" s="18">
        <v>53.138000000000005</v>
      </c>
      <c r="F4" s="18">
        <v>51.919000000000004</v>
      </c>
      <c r="G4" s="18">
        <v>82.843000000000004</v>
      </c>
      <c r="H4" s="18">
        <v>77.734999999999999</v>
      </c>
      <c r="I4" s="18">
        <v>108.68</v>
      </c>
      <c r="J4" s="18">
        <v>139.95800000000003</v>
      </c>
      <c r="K4" s="18">
        <v>73.47</v>
      </c>
      <c r="L4" s="18">
        <v>65.570999999999998</v>
      </c>
      <c r="M4" s="18">
        <v>52.393000000000001</v>
      </c>
      <c r="N4" s="18">
        <v>42.417000000000002</v>
      </c>
      <c r="O4" s="18">
        <v>56.835999999999991</v>
      </c>
      <c r="P4" s="18">
        <v>63.777000000000001</v>
      </c>
      <c r="Q4" s="18">
        <v>61.980000000000004</v>
      </c>
      <c r="R4" s="18">
        <v>73.055999999999997</v>
      </c>
      <c r="S4" s="18">
        <v>64.167000000000002</v>
      </c>
      <c r="T4" s="18">
        <v>86.165999999999997</v>
      </c>
      <c r="U4" s="18">
        <v>53.074000000000005</v>
      </c>
      <c r="V4" s="18">
        <v>54.526000000000003</v>
      </c>
      <c r="W4" s="18">
        <v>51.234999999999992</v>
      </c>
      <c r="X4" s="18">
        <v>35.543000000000006</v>
      </c>
      <c r="Y4" s="18">
        <v>34.869</v>
      </c>
      <c r="Z4" s="19"/>
      <c r="AA4" s="20">
        <f>SUM(B4:Z4)</f>
        <v>1604.5640000000001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201.21</v>
      </c>
      <c r="C7" s="28">
        <v>160.22</v>
      </c>
      <c r="D7" s="28">
        <v>118.24</v>
      </c>
      <c r="E7" s="28">
        <v>153.77000000000001</v>
      </c>
      <c r="F7" s="28">
        <v>201.01</v>
      </c>
      <c r="G7" s="28">
        <v>262.92</v>
      </c>
      <c r="H7" s="28">
        <v>260.25</v>
      </c>
      <c r="I7" s="28">
        <v>340.89</v>
      </c>
      <c r="J7" s="28">
        <v>360.05</v>
      </c>
      <c r="K7" s="28">
        <v>275.77999999999997</v>
      </c>
      <c r="L7" s="28">
        <v>277.5</v>
      </c>
      <c r="M7" s="28">
        <v>274.43</v>
      </c>
      <c r="N7" s="28">
        <v>344</v>
      </c>
      <c r="O7" s="28">
        <v>354.69</v>
      </c>
      <c r="P7" s="28">
        <v>390.91</v>
      </c>
      <c r="Q7" s="28">
        <v>406</v>
      </c>
      <c r="R7" s="28">
        <v>408</v>
      </c>
      <c r="S7" s="28">
        <v>430</v>
      </c>
      <c r="T7" s="28">
        <v>376.96</v>
      </c>
      <c r="U7" s="28">
        <v>117.17</v>
      </c>
      <c r="V7" s="28">
        <v>114.06</v>
      </c>
      <c r="W7" s="28">
        <v>302</v>
      </c>
      <c r="X7" s="28">
        <v>119.21</v>
      </c>
      <c r="Y7" s="28">
        <v>119.21</v>
      </c>
      <c r="Z7" s="29"/>
      <c r="AA7" s="30">
        <f>IF(SUM(B7:Z7)&lt;&gt;0,AVERAGEIF(B7:Z7,"&lt;&gt;"""),"")</f>
        <v>265.35333333333335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36.901000000000003</v>
      </c>
      <c r="C12" s="52">
        <v>69.486999999999995</v>
      </c>
      <c r="D12" s="52">
        <v>50</v>
      </c>
      <c r="E12" s="52">
        <v>39.845999999999997</v>
      </c>
      <c r="F12" s="52">
        <v>24.594000000000001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14.26</v>
      </c>
      <c r="V12" s="52">
        <v>16.266999999999999</v>
      </c>
      <c r="W12" s="52"/>
      <c r="X12" s="52">
        <v>0.94699999999999995</v>
      </c>
      <c r="Y12" s="52">
        <v>0.80800000000000005</v>
      </c>
      <c r="Z12" s="53"/>
      <c r="AA12" s="54">
        <f t="shared" si="0"/>
        <v>253.10999999999999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30.895</v>
      </c>
      <c r="L14" s="57">
        <v>25.635999999999999</v>
      </c>
      <c r="M14" s="57">
        <v>3.6709999999999998</v>
      </c>
      <c r="N14" s="57"/>
      <c r="O14" s="57"/>
      <c r="P14" s="57"/>
      <c r="Q14" s="57"/>
      <c r="R14" s="57"/>
      <c r="S14" s="57"/>
      <c r="T14" s="57"/>
      <c r="U14" s="57">
        <v>1</v>
      </c>
      <c r="V14" s="57">
        <v>1</v>
      </c>
      <c r="W14" s="57"/>
      <c r="X14" s="57"/>
      <c r="Y14" s="57">
        <v>1</v>
      </c>
      <c r="Z14" s="58"/>
      <c r="AA14" s="59">
        <f t="shared" si="0"/>
        <v>63.201999999999998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36.901000000000003</v>
      </c>
      <c r="C16" s="62">
        <f t="shared" ref="C16:Z16" si="1">IF(LEN(C$2)&gt;0,SUM(C10:C15),"")</f>
        <v>69.486999999999995</v>
      </c>
      <c r="D16" s="62">
        <f t="shared" si="1"/>
        <v>50</v>
      </c>
      <c r="E16" s="62">
        <f t="shared" si="1"/>
        <v>39.845999999999997</v>
      </c>
      <c r="F16" s="62">
        <f t="shared" si="1"/>
        <v>24.594000000000001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30.895</v>
      </c>
      <c r="L16" s="62">
        <f t="shared" si="1"/>
        <v>25.635999999999999</v>
      </c>
      <c r="M16" s="62">
        <f t="shared" si="1"/>
        <v>3.6709999999999998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15.26</v>
      </c>
      <c r="V16" s="62">
        <f t="shared" si="1"/>
        <v>17.266999999999999</v>
      </c>
      <c r="W16" s="62">
        <f t="shared" si="1"/>
        <v>0</v>
      </c>
      <c r="X16" s="62">
        <f t="shared" si="1"/>
        <v>0.94699999999999995</v>
      </c>
      <c r="Y16" s="62">
        <f t="shared" si="1"/>
        <v>1.8080000000000001</v>
      </c>
      <c r="Z16" s="63" t="str">
        <f t="shared" si="1"/>
        <v/>
      </c>
      <c r="AA16" s="64">
        <f>SUM(AA10:AA15)</f>
        <v>316.31200000000001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20.846</v>
      </c>
      <c r="C20" s="77">
        <v>21.134999999999998</v>
      </c>
      <c r="D20" s="77">
        <v>2.3480000000000003</v>
      </c>
      <c r="E20" s="77">
        <v>3.5930000000000004</v>
      </c>
      <c r="F20" s="77">
        <v>1.169</v>
      </c>
      <c r="G20" s="77">
        <v>20.966000000000001</v>
      </c>
      <c r="H20" s="77">
        <v>21.21</v>
      </c>
      <c r="I20" s="77">
        <v>40.549999999999997</v>
      </c>
      <c r="J20" s="77">
        <v>23.442000000000004</v>
      </c>
      <c r="K20" s="77">
        <v>24.114999999999998</v>
      </c>
      <c r="L20" s="77">
        <v>21.975000000000001</v>
      </c>
      <c r="M20" s="77">
        <v>31.203000000000003</v>
      </c>
      <c r="N20" s="77">
        <v>25.299999999999997</v>
      </c>
      <c r="O20" s="77">
        <v>35.114999999999995</v>
      </c>
      <c r="P20" s="77">
        <v>41.745999999999995</v>
      </c>
      <c r="Q20" s="77">
        <v>39.939</v>
      </c>
      <c r="R20" s="77">
        <v>41.612000000000002</v>
      </c>
      <c r="S20" s="77">
        <v>39.610999999999997</v>
      </c>
      <c r="T20" s="77">
        <v>48.856999999999999</v>
      </c>
      <c r="U20" s="77">
        <v>21.849</v>
      </c>
      <c r="V20" s="77">
        <v>21.58</v>
      </c>
      <c r="W20" s="77">
        <v>30.653999999999996</v>
      </c>
      <c r="X20" s="77">
        <v>21.291</v>
      </c>
      <c r="Y20" s="77">
        <v>21.969000000000001</v>
      </c>
      <c r="Z20" s="78"/>
      <c r="AA20" s="79">
        <f t="shared" si="2"/>
        <v>622.07500000000027</v>
      </c>
    </row>
    <row r="21" spans="1:27" ht="24.95" customHeight="1" x14ac:dyDescent="0.2">
      <c r="A21" s="75" t="s">
        <v>16</v>
      </c>
      <c r="B21" s="80">
        <v>6.7839999999999998</v>
      </c>
      <c r="C21" s="81">
        <v>6.9749999999999996</v>
      </c>
      <c r="D21" s="81">
        <v>6.7350000000000003</v>
      </c>
      <c r="E21" s="81">
        <v>9.6989999999999998</v>
      </c>
      <c r="F21" s="81">
        <v>7.556</v>
      </c>
      <c r="G21" s="81">
        <v>8.8770000000000007</v>
      </c>
      <c r="H21" s="81">
        <v>13.125</v>
      </c>
      <c r="I21" s="81">
        <v>19.93</v>
      </c>
      <c r="J21" s="81">
        <v>14.415999999999999</v>
      </c>
      <c r="K21" s="81">
        <v>16.36</v>
      </c>
      <c r="L21" s="81">
        <v>17.96</v>
      </c>
      <c r="M21" s="81">
        <v>17.519000000000002</v>
      </c>
      <c r="N21" s="81">
        <v>17.117000000000001</v>
      </c>
      <c r="O21" s="81">
        <v>21.721000000000004</v>
      </c>
      <c r="P21" s="81">
        <v>22.030999999999999</v>
      </c>
      <c r="Q21" s="81">
        <v>22.040999999999997</v>
      </c>
      <c r="R21" s="81">
        <v>31.444000000000003</v>
      </c>
      <c r="S21" s="81">
        <v>24.556000000000004</v>
      </c>
      <c r="T21" s="81">
        <v>37.308999999999997</v>
      </c>
      <c r="U21" s="81">
        <v>15.965</v>
      </c>
      <c r="V21" s="81">
        <v>15.678999999999998</v>
      </c>
      <c r="W21" s="81">
        <v>20.581</v>
      </c>
      <c r="X21" s="81">
        <v>13.305000000000001</v>
      </c>
      <c r="Y21" s="81">
        <v>11.092000000000001</v>
      </c>
      <c r="Z21" s="78"/>
      <c r="AA21" s="79">
        <f t="shared" si="2"/>
        <v>398.77699999999993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27.63</v>
      </c>
      <c r="C25" s="88">
        <f t="shared" si="3"/>
        <v>28.11</v>
      </c>
      <c r="D25" s="88">
        <f t="shared" si="3"/>
        <v>9.0830000000000002</v>
      </c>
      <c r="E25" s="88">
        <f t="shared" si="3"/>
        <v>13.292</v>
      </c>
      <c r="F25" s="88">
        <f t="shared" si="3"/>
        <v>8.7249999999999996</v>
      </c>
      <c r="G25" s="88">
        <f t="shared" si="3"/>
        <v>29.843000000000004</v>
      </c>
      <c r="H25" s="88">
        <f t="shared" si="3"/>
        <v>34.335000000000001</v>
      </c>
      <c r="I25" s="88">
        <f t="shared" si="3"/>
        <v>60.48</v>
      </c>
      <c r="J25" s="88">
        <f t="shared" si="3"/>
        <v>37.858000000000004</v>
      </c>
      <c r="K25" s="88">
        <f t="shared" si="3"/>
        <v>40.474999999999994</v>
      </c>
      <c r="L25" s="88">
        <f t="shared" si="3"/>
        <v>39.935000000000002</v>
      </c>
      <c r="M25" s="88">
        <f t="shared" si="3"/>
        <v>48.722000000000008</v>
      </c>
      <c r="N25" s="88">
        <f t="shared" si="3"/>
        <v>42.417000000000002</v>
      </c>
      <c r="O25" s="88">
        <f t="shared" si="3"/>
        <v>56.835999999999999</v>
      </c>
      <c r="P25" s="88">
        <f t="shared" si="3"/>
        <v>63.776999999999994</v>
      </c>
      <c r="Q25" s="88">
        <f t="shared" si="3"/>
        <v>61.98</v>
      </c>
      <c r="R25" s="88">
        <f t="shared" si="3"/>
        <v>73.056000000000012</v>
      </c>
      <c r="S25" s="88">
        <f t="shared" si="3"/>
        <v>64.167000000000002</v>
      </c>
      <c r="T25" s="88">
        <f t="shared" si="3"/>
        <v>86.165999999999997</v>
      </c>
      <c r="U25" s="88">
        <f t="shared" si="3"/>
        <v>37.814</v>
      </c>
      <c r="V25" s="88">
        <f t="shared" si="3"/>
        <v>37.259</v>
      </c>
      <c r="W25" s="88">
        <f t="shared" si="3"/>
        <v>51.234999999999999</v>
      </c>
      <c r="X25" s="88">
        <f t="shared" si="3"/>
        <v>34.596000000000004</v>
      </c>
      <c r="Y25" s="88">
        <f t="shared" si="3"/>
        <v>33.061</v>
      </c>
      <c r="Z25" s="89">
        <f t="shared" si="3"/>
        <v>0</v>
      </c>
      <c r="AA25" s="90">
        <f t="shared" si="3"/>
        <v>1020.8520000000002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64.531000000000006</v>
      </c>
      <c r="C29" s="77">
        <v>97.596999999999994</v>
      </c>
      <c r="D29" s="77">
        <v>59.082999999999998</v>
      </c>
      <c r="E29" s="77">
        <v>53.137999999999998</v>
      </c>
      <c r="F29" s="77">
        <v>33.319000000000003</v>
      </c>
      <c r="G29" s="77">
        <v>29.843</v>
      </c>
      <c r="H29" s="77">
        <v>34.335000000000001</v>
      </c>
      <c r="I29" s="77">
        <v>60.48</v>
      </c>
      <c r="J29" s="77">
        <v>37.857999999999997</v>
      </c>
      <c r="K29" s="77">
        <v>71.37</v>
      </c>
      <c r="L29" s="77">
        <v>65.570999999999998</v>
      </c>
      <c r="M29" s="77">
        <v>52.393000000000001</v>
      </c>
      <c r="N29" s="77">
        <v>42.417000000000002</v>
      </c>
      <c r="O29" s="77">
        <v>56.835999999999999</v>
      </c>
      <c r="P29" s="77">
        <v>63.777000000000001</v>
      </c>
      <c r="Q29" s="77">
        <v>61.98</v>
      </c>
      <c r="R29" s="77">
        <v>73.055999999999997</v>
      </c>
      <c r="S29" s="77">
        <v>64.167000000000002</v>
      </c>
      <c r="T29" s="77">
        <v>86.165999999999997</v>
      </c>
      <c r="U29" s="77">
        <v>53.073999999999998</v>
      </c>
      <c r="V29" s="77">
        <v>54.526000000000003</v>
      </c>
      <c r="W29" s="77">
        <v>51.234999999999999</v>
      </c>
      <c r="X29" s="77">
        <v>35.542999999999999</v>
      </c>
      <c r="Y29" s="77">
        <v>34.869</v>
      </c>
      <c r="Z29" s="78"/>
      <c r="AA29" s="79">
        <f>SUM(B29:Z29)</f>
        <v>1337.1640000000002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64.531000000000006</v>
      </c>
      <c r="C31" s="62">
        <f t="shared" si="4"/>
        <v>97.596999999999994</v>
      </c>
      <c r="D31" s="62">
        <f t="shared" si="4"/>
        <v>59.082999999999998</v>
      </c>
      <c r="E31" s="62">
        <f t="shared" si="4"/>
        <v>53.137999999999998</v>
      </c>
      <c r="F31" s="62">
        <f t="shared" si="4"/>
        <v>33.319000000000003</v>
      </c>
      <c r="G31" s="62">
        <f t="shared" si="4"/>
        <v>29.843</v>
      </c>
      <c r="H31" s="62">
        <f t="shared" si="4"/>
        <v>34.335000000000001</v>
      </c>
      <c r="I31" s="62">
        <f t="shared" si="4"/>
        <v>60.48</v>
      </c>
      <c r="J31" s="62">
        <f t="shared" si="4"/>
        <v>37.857999999999997</v>
      </c>
      <c r="K31" s="62">
        <f t="shared" si="4"/>
        <v>71.37</v>
      </c>
      <c r="L31" s="62">
        <f t="shared" si="4"/>
        <v>65.570999999999998</v>
      </c>
      <c r="M31" s="62">
        <f t="shared" si="4"/>
        <v>52.393000000000001</v>
      </c>
      <c r="N31" s="62">
        <f t="shared" si="4"/>
        <v>42.417000000000002</v>
      </c>
      <c r="O31" s="62">
        <f t="shared" si="4"/>
        <v>56.835999999999999</v>
      </c>
      <c r="P31" s="62">
        <f t="shared" si="4"/>
        <v>63.777000000000001</v>
      </c>
      <c r="Q31" s="62">
        <f t="shared" si="4"/>
        <v>61.98</v>
      </c>
      <c r="R31" s="62">
        <f t="shared" si="4"/>
        <v>73.055999999999997</v>
      </c>
      <c r="S31" s="62">
        <f t="shared" si="4"/>
        <v>64.167000000000002</v>
      </c>
      <c r="T31" s="62">
        <f t="shared" si="4"/>
        <v>86.165999999999997</v>
      </c>
      <c r="U31" s="62">
        <f t="shared" si="4"/>
        <v>53.073999999999998</v>
      </c>
      <c r="V31" s="62">
        <f t="shared" si="4"/>
        <v>54.526000000000003</v>
      </c>
      <c r="W31" s="62">
        <f t="shared" si="4"/>
        <v>51.234999999999999</v>
      </c>
      <c r="X31" s="62">
        <f t="shared" si="4"/>
        <v>35.542999999999999</v>
      </c>
      <c r="Y31" s="62">
        <f t="shared" si="4"/>
        <v>34.869</v>
      </c>
      <c r="Z31" s="63">
        <f t="shared" si="4"/>
        <v>0</v>
      </c>
      <c r="AA31" s="64">
        <f t="shared" si="4"/>
        <v>1337.1640000000002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18.600000000000001</v>
      </c>
      <c r="G38" s="99">
        <v>53</v>
      </c>
      <c r="H38" s="99">
        <v>43.4</v>
      </c>
      <c r="I38" s="99">
        <v>48.2</v>
      </c>
      <c r="J38" s="99">
        <v>102.1</v>
      </c>
      <c r="K38" s="99">
        <v>2.1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267.39999999999998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18.600000000000001</v>
      </c>
      <c r="G39" s="88">
        <f t="shared" si="6"/>
        <v>53</v>
      </c>
      <c r="H39" s="88">
        <f t="shared" si="6"/>
        <v>43.4</v>
      </c>
      <c r="I39" s="88">
        <f t="shared" si="6"/>
        <v>48.2</v>
      </c>
      <c r="J39" s="88">
        <f t="shared" si="6"/>
        <v>102.1</v>
      </c>
      <c r="K39" s="88">
        <f t="shared" si="6"/>
        <v>2.1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267.39999999999998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18.600000000000001</v>
      </c>
      <c r="G46" s="99">
        <v>53</v>
      </c>
      <c r="H46" s="99">
        <v>43.4</v>
      </c>
      <c r="I46" s="99">
        <v>48.2</v>
      </c>
      <c r="J46" s="99">
        <v>102.1</v>
      </c>
      <c r="K46" s="99">
        <v>2.1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267.39999999999998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18.600000000000001</v>
      </c>
      <c r="G48" s="88">
        <f t="shared" si="8"/>
        <v>53</v>
      </c>
      <c r="H48" s="88">
        <f t="shared" si="8"/>
        <v>43.4</v>
      </c>
      <c r="I48" s="88">
        <f t="shared" si="8"/>
        <v>48.2</v>
      </c>
      <c r="J48" s="88">
        <f t="shared" si="8"/>
        <v>102.1</v>
      </c>
      <c r="K48" s="88">
        <f t="shared" si="8"/>
        <v>2.1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267.39999999999998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64.531000000000006</v>
      </c>
      <c r="C51" s="88">
        <f t="shared" si="10"/>
        <v>97.596999999999994</v>
      </c>
      <c r="D51" s="88">
        <f t="shared" si="10"/>
        <v>59.082999999999998</v>
      </c>
      <c r="E51" s="88">
        <f t="shared" si="10"/>
        <v>53.137999999999998</v>
      </c>
      <c r="F51" s="88">
        <f t="shared" si="10"/>
        <v>51.919000000000004</v>
      </c>
      <c r="G51" s="88">
        <f t="shared" si="10"/>
        <v>82.843000000000004</v>
      </c>
      <c r="H51" s="88">
        <f t="shared" si="10"/>
        <v>77.734999999999999</v>
      </c>
      <c r="I51" s="88">
        <f t="shared" si="10"/>
        <v>108.68</v>
      </c>
      <c r="J51" s="88">
        <f t="shared" si="10"/>
        <v>139.958</v>
      </c>
      <c r="K51" s="88">
        <f t="shared" si="10"/>
        <v>73.469999999999985</v>
      </c>
      <c r="L51" s="88">
        <f t="shared" si="10"/>
        <v>65.570999999999998</v>
      </c>
      <c r="M51" s="88">
        <f t="shared" si="10"/>
        <v>52.393000000000008</v>
      </c>
      <c r="N51" s="88">
        <f t="shared" si="10"/>
        <v>42.417000000000002</v>
      </c>
      <c r="O51" s="88">
        <f t="shared" si="10"/>
        <v>56.835999999999999</v>
      </c>
      <c r="P51" s="88">
        <f t="shared" si="10"/>
        <v>63.776999999999994</v>
      </c>
      <c r="Q51" s="88">
        <f t="shared" si="10"/>
        <v>61.98</v>
      </c>
      <c r="R51" s="88">
        <f t="shared" si="10"/>
        <v>73.056000000000012</v>
      </c>
      <c r="S51" s="88">
        <f t="shared" si="10"/>
        <v>64.167000000000002</v>
      </c>
      <c r="T51" s="88">
        <f t="shared" si="10"/>
        <v>86.165999999999997</v>
      </c>
      <c r="U51" s="88">
        <f t="shared" si="10"/>
        <v>53.073999999999998</v>
      </c>
      <c r="V51" s="88">
        <f t="shared" si="10"/>
        <v>54.525999999999996</v>
      </c>
      <c r="W51" s="88">
        <f t="shared" si="10"/>
        <v>51.234999999999999</v>
      </c>
      <c r="X51" s="88">
        <f t="shared" si="10"/>
        <v>35.543000000000006</v>
      </c>
      <c r="Y51" s="88">
        <f t="shared" si="10"/>
        <v>34.869</v>
      </c>
      <c r="Z51" s="89">
        <f t="shared" si="10"/>
        <v>0</v>
      </c>
      <c r="AA51" s="105">
        <f>SUM(B51:Z51)</f>
        <v>1604.5640000000001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18.600000000000001</v>
      </c>
      <c r="G4" s="18">
        <v>53</v>
      </c>
      <c r="H4" s="18">
        <v>43.4</v>
      </c>
      <c r="I4" s="18">
        <v>48.2</v>
      </c>
      <c r="J4" s="18">
        <v>102.1</v>
      </c>
      <c r="K4" s="18">
        <v>2.1</v>
      </c>
      <c r="L4" s="18">
        <v>-19.5</v>
      </c>
      <c r="M4" s="18">
        <v>-14.8</v>
      </c>
      <c r="N4" s="18">
        <v>-0.1</v>
      </c>
      <c r="O4" s="18">
        <v>-16.5</v>
      </c>
      <c r="P4" s="18">
        <v>-19.7</v>
      </c>
      <c r="Q4" s="18">
        <v>-17.3</v>
      </c>
      <c r="R4" s="18">
        <v>-17.399999999999999</v>
      </c>
      <c r="S4" s="18">
        <v>-19.2</v>
      </c>
      <c r="T4" s="18"/>
      <c r="U4" s="18"/>
      <c r="V4" s="18"/>
      <c r="W4" s="18"/>
      <c r="X4" s="18"/>
      <c r="Y4" s="18"/>
      <c r="Z4" s="19"/>
      <c r="AA4" s="112">
        <f>SUM(B4:Z4)</f>
        <v>142.89999999999998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201.21</v>
      </c>
      <c r="C7" s="118">
        <v>160.22</v>
      </c>
      <c r="D7" s="118">
        <v>118.24</v>
      </c>
      <c r="E7" s="118">
        <v>153.77000000000001</v>
      </c>
      <c r="F7" s="118">
        <v>201.01</v>
      </c>
      <c r="G7" s="118">
        <v>262.92</v>
      </c>
      <c r="H7" s="118">
        <v>260.25</v>
      </c>
      <c r="I7" s="118">
        <v>340.89</v>
      </c>
      <c r="J7" s="118">
        <v>360.05</v>
      </c>
      <c r="K7" s="118">
        <v>275.77999999999997</v>
      </c>
      <c r="L7" s="118">
        <v>277.5</v>
      </c>
      <c r="M7" s="118">
        <v>274.43</v>
      </c>
      <c r="N7" s="118">
        <v>344</v>
      </c>
      <c r="O7" s="118">
        <v>354.69</v>
      </c>
      <c r="P7" s="118">
        <v>390.91</v>
      </c>
      <c r="Q7" s="118">
        <v>406</v>
      </c>
      <c r="R7" s="118">
        <v>408</v>
      </c>
      <c r="S7" s="118">
        <v>430</v>
      </c>
      <c r="T7" s="118">
        <v>376.96</v>
      </c>
      <c r="U7" s="118">
        <v>117.17</v>
      </c>
      <c r="V7" s="118">
        <v>114.06</v>
      </c>
      <c r="W7" s="118">
        <v>302</v>
      </c>
      <c r="X7" s="118">
        <v>119.21</v>
      </c>
      <c r="Y7" s="118">
        <v>119.21</v>
      </c>
      <c r="Z7" s="119"/>
      <c r="AA7" s="120">
        <f>IF(SUM(B7:Z7)&lt;&gt;0,AVERAGEIF(B7:Z7,"&lt;&gt;"""),"")</f>
        <v>265.35333333333335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19.5</v>
      </c>
      <c r="M15" s="134">
        <v>14.8</v>
      </c>
      <c r="N15" s="134">
        <v>0.1</v>
      </c>
      <c r="O15" s="134">
        <v>16.5</v>
      </c>
      <c r="P15" s="134">
        <v>19.7</v>
      </c>
      <c r="Q15" s="134">
        <v>17.3</v>
      </c>
      <c r="R15" s="134">
        <v>17.399999999999999</v>
      </c>
      <c r="S15" s="134">
        <v>19.2</v>
      </c>
      <c r="T15" s="134"/>
      <c r="U15" s="134"/>
      <c r="V15" s="134"/>
      <c r="W15" s="134"/>
      <c r="X15" s="134"/>
      <c r="Y15" s="134"/>
      <c r="Z15" s="132"/>
      <c r="AA15" s="133">
        <f t="shared" si="0"/>
        <v>124.49999999999999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19.5</v>
      </c>
      <c r="M16" s="136">
        <f t="shared" si="1"/>
        <v>14.8</v>
      </c>
      <c r="N16" s="136">
        <f t="shared" si="1"/>
        <v>0.1</v>
      </c>
      <c r="O16" s="136">
        <f t="shared" si="1"/>
        <v>16.5</v>
      </c>
      <c r="P16" s="136">
        <f t="shared" si="1"/>
        <v>19.7</v>
      </c>
      <c r="Q16" s="136">
        <f t="shared" si="1"/>
        <v>17.3</v>
      </c>
      <c r="R16" s="136">
        <f t="shared" si="1"/>
        <v>17.399999999999999</v>
      </c>
      <c r="S16" s="136">
        <f t="shared" si="1"/>
        <v>19.2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124.49999999999999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18.600000000000001</v>
      </c>
      <c r="G23" s="134">
        <v>53</v>
      </c>
      <c r="H23" s="134">
        <v>43.4</v>
      </c>
      <c r="I23" s="134">
        <v>48.2</v>
      </c>
      <c r="J23" s="134">
        <v>102.1</v>
      </c>
      <c r="K23" s="134">
        <v>2.1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267.39999999999998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18.600000000000001</v>
      </c>
      <c r="G24" s="136">
        <f t="shared" si="3"/>
        <v>53</v>
      </c>
      <c r="H24" s="136">
        <f t="shared" si="3"/>
        <v>43.4</v>
      </c>
      <c r="I24" s="136">
        <f t="shared" si="3"/>
        <v>48.2</v>
      </c>
      <c r="J24" s="136">
        <f t="shared" si="3"/>
        <v>102.1</v>
      </c>
      <c r="K24" s="136">
        <f t="shared" si="3"/>
        <v>2.1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267.39999999999998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2022-11-27T21:16:34Z</dcterms:created>
  <dcterms:modified xsi:type="dcterms:W3CDTF">2022-11-27T21:16:34Z</dcterms:modified>
</cp:coreProperties>
</file>