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<sst xmlns="http://schemas.openxmlformats.org/spreadsheetml/2006/main" count="117" uniqueCount="53">
  <si>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26/11/2022 23:19:17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</si>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</sst>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28.033999999999999</c:v>
                </c:pt>
                <c:pt idx="20">
                  <c:v>1.976</c:v>
                </c:pt>
                <c:pt idx="21">
                  <c:v>26.155999999999999</c:v>
                </c:pt>
                <c:pt idx="22">
                  <c:v>119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5.0999999999999996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0.6</c:v>
                </c:pt>
                <c:pt idx="12">
                  <c:v>0</c:v>
                </c:pt>
                <c:pt idx="13">
                  <c:v>26.9</c:v>
                </c:pt>
                <c:pt idx="14">
                  <c:v>21.1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3.8780000000000001</c:v>
                </c:pt>
                <c:pt idx="1">
                  <c:v>29.731999999999999</c:v>
                </c:pt>
                <c:pt idx="2">
                  <c:v>16.024999999999999</c:v>
                </c:pt>
                <c:pt idx="3">
                  <c:v>12.16</c:v>
                </c:pt>
                <c:pt idx="4">
                  <c:v>14.75</c:v>
                </c:pt>
                <c:pt idx="5">
                  <c:v>11.031000000000001</c:v>
                </c:pt>
                <c:pt idx="6">
                  <c:v>7.6059999999999999</c:v>
                </c:pt>
                <c:pt idx="7">
                  <c:v>12.136999999999999</c:v>
                </c:pt>
                <c:pt idx="8">
                  <c:v>17.143000000000001</c:v>
                </c:pt>
                <c:pt idx="9">
                  <c:v>23.112000000000002</c:v>
                </c:pt>
                <c:pt idx="10">
                  <c:v>21.128</c:v>
                </c:pt>
                <c:pt idx="11">
                  <c:v>20.571000000000002</c:v>
                </c:pt>
                <c:pt idx="12">
                  <c:v>15.027000000000001</c:v>
                </c:pt>
                <c:pt idx="13">
                  <c:v>5.7299999999999995</c:v>
                </c:pt>
                <c:pt idx="14">
                  <c:v>5.9550000000000001</c:v>
                </c:pt>
                <c:pt idx="15">
                  <c:v>12.557</c:v>
                </c:pt>
                <c:pt idx="16">
                  <c:v>12.153</c:v>
                </c:pt>
                <c:pt idx="17">
                  <c:v>11.113</c:v>
                </c:pt>
                <c:pt idx="18">
                  <c:v>15.353000000000002</c:v>
                </c:pt>
                <c:pt idx="19">
                  <c:v>15.254000000000001</c:v>
                </c:pt>
                <c:pt idx="20">
                  <c:v>15.029</c:v>
                </c:pt>
                <c:pt idx="21">
                  <c:v>12.152000000000001</c:v>
                </c:pt>
                <c:pt idx="22">
                  <c:v>8.6010000000000009</c:v>
                </c:pt>
                <c:pt idx="23">
                  <c:v>19.068000000000001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17.486999999999998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8396672"/>
        <c:axId val="358397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15.655999999999997</c:v>
                </c:pt>
                <c:pt idx="1">
                  <c:v>41.101999999999997</c:v>
                </c:pt>
                <c:pt idx="2">
                  <c:v>19.384999999999998</c:v>
                </c:pt>
                <c:pt idx="3">
                  <c:v>15.401</c:v>
                </c:pt>
                <c:pt idx="4">
                  <c:v>18.193000000000001</c:v>
                </c:pt>
                <c:pt idx="5">
                  <c:v>19.932999999999996</c:v>
                </c:pt>
                <c:pt idx="6">
                  <c:v>12.074</c:v>
                </c:pt>
                <c:pt idx="7">
                  <c:v>12.773</c:v>
                </c:pt>
                <c:pt idx="8">
                  <c:v>17.266999999999999</c:v>
                </c:pt>
                <c:pt idx="9">
                  <c:v>23.597999999999995</c:v>
                </c:pt>
                <c:pt idx="10">
                  <c:v>22.338999999999999</c:v>
                </c:pt>
                <c:pt idx="11">
                  <c:v>22.688000000000002</c:v>
                </c:pt>
                <c:pt idx="12">
                  <c:v>15.027000000000001</c:v>
                </c:pt>
                <c:pt idx="13">
                  <c:v>32.590999999999994</c:v>
                </c:pt>
                <c:pt idx="14">
                  <c:v>27.005999999999997</c:v>
                </c:pt>
                <c:pt idx="15">
                  <c:v>41.827999999999996</c:v>
                </c:pt>
                <c:pt idx="16">
                  <c:v>12.153</c:v>
                </c:pt>
                <c:pt idx="17">
                  <c:v>11.940999999999999</c:v>
                </c:pt>
                <c:pt idx="18">
                  <c:v>16.326000000000001</c:v>
                </c:pt>
                <c:pt idx="19">
                  <c:v>32.741000000000007</c:v>
                </c:pt>
                <c:pt idx="20">
                  <c:v>17.004999999999999</c:v>
                </c:pt>
                <c:pt idx="21">
                  <c:v>38.308</c:v>
                </c:pt>
                <c:pt idx="22">
                  <c:v>127.60900000000001</c:v>
                </c:pt>
                <c:pt idx="23">
                  <c:v>19.022999999999996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396672"/>
        <c:axId val="358397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188</c:v>
                </c:pt>
                <c:pt idx="1">
                  <c:v>123.66</c:v>
                </c:pt>
                <c:pt idx="2">
                  <c:v>95</c:v>
                </c:pt>
                <c:pt idx="3">
                  <c:v>95</c:v>
                </c:pt>
                <c:pt idx="4">
                  <c:v>88</c:v>
                </c:pt>
                <c:pt idx="5">
                  <c:v>108.64</c:v>
                </c:pt>
                <c:pt idx="6">
                  <c:v>85</c:v>
                </c:pt>
                <c:pt idx="7">
                  <c:v>85</c:v>
                </c:pt>
                <c:pt idx="8">
                  <c:v>85</c:v>
                </c:pt>
                <c:pt idx="9">
                  <c:v>85</c:v>
                </c:pt>
                <c:pt idx="10">
                  <c:v>85</c:v>
                </c:pt>
                <c:pt idx="11">
                  <c:v>227.83</c:v>
                </c:pt>
                <c:pt idx="12">
                  <c:v>85</c:v>
                </c:pt>
                <c:pt idx="13">
                  <c:v>192.86</c:v>
                </c:pt>
                <c:pt idx="14">
                  <c:v>199.99</c:v>
                </c:pt>
                <c:pt idx="15">
                  <c:v>236.36</c:v>
                </c:pt>
                <c:pt idx="16">
                  <c:v>129.19</c:v>
                </c:pt>
                <c:pt idx="17">
                  <c:v>218.88</c:v>
                </c:pt>
                <c:pt idx="18">
                  <c:v>129.19</c:v>
                </c:pt>
                <c:pt idx="19">
                  <c:v>203.19</c:v>
                </c:pt>
                <c:pt idx="20">
                  <c:v>241.33</c:v>
                </c:pt>
                <c:pt idx="21">
                  <c:v>249.3</c:v>
                </c:pt>
                <c:pt idx="22">
                  <c:v>270</c:v>
                </c:pt>
                <c:pt idx="23">
                  <c:v>237.32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8397848"/>
        <c:axId val="358397456"/>
      </c:lineChart>
      <c:catAx>
        <c:axId val="358396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397064"/>
        <c:crosses val="autoZero"/>
        <c:auto val="1"/>
        <c:lblAlgn val="ctr"/>
        <c:lblOffset val="100"/>
        <c:noMultiLvlLbl val="0"/>
      </c:catAx>
      <c:valAx>
        <c:axId val="358397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396672"/>
        <c:crosses val="autoZero"/>
        <c:crossBetween val="between"/>
      </c:valAx>
      <c:valAx>
        <c:axId val="358397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8397848"/>
        <c:crosses val="max"/>
        <c:crossBetween val="between"/>
      </c:valAx>
      <c:catAx>
        <c:axId val="358397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8397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15.608000000000001</v>
      </c>
      <c r="C4" s="18">
        <v>41.058</v>
      </c>
      <c r="D4" s="18">
        <v>19.358999999999998</v>
      </c>
      <c r="E4" s="18">
        <v>15.415000000000001</v>
      </c>
      <c r="F4" s="18">
        <v>18.195</v>
      </c>
      <c r="G4" s="18">
        <v>19.979999999999997</v>
      </c>
      <c r="H4" s="18">
        <v>12.074</v>
      </c>
      <c r="I4" s="18">
        <v>12.773</v>
      </c>
      <c r="J4" s="18">
        <v>17.266999999999999</v>
      </c>
      <c r="K4" s="18">
        <v>23.597999999999999</v>
      </c>
      <c r="L4" s="18">
        <v>22.338999999999999</v>
      </c>
      <c r="M4" s="18">
        <v>22.655000000000001</v>
      </c>
      <c r="N4" s="18">
        <v>15.027000000000001</v>
      </c>
      <c r="O4" s="18">
        <v>32.629999999999995</v>
      </c>
      <c r="P4" s="18">
        <v>27.055</v>
      </c>
      <c r="Q4" s="18">
        <v>41.82800000000001</v>
      </c>
      <c r="R4" s="18">
        <v>12.153</v>
      </c>
      <c r="S4" s="18">
        <v>11.940999999999999</v>
      </c>
      <c r="T4" s="18">
        <v>16.326000000000001</v>
      </c>
      <c r="U4" s="18">
        <v>32.741</v>
      </c>
      <c r="V4" s="18">
        <v>17.004999999999999</v>
      </c>
      <c r="W4" s="18">
        <v>38.308</v>
      </c>
      <c r="X4" s="18">
        <v>127.60100000000001</v>
      </c>
      <c r="Y4" s="18">
        <v>19.068000000000001</v>
      </c>
      <c r="Z4" s="19"/>
      <c r="AA4" s="20">
        <f>SUM(B4:Z4)</f>
        <v>632.00400000000002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</v>
      </c>
      <c r="C7" s="28">
        <v>123.66</v>
      </c>
      <c r="D7" s="28">
        <v>95</v>
      </c>
      <c r="E7" s="28">
        <v>95</v>
      </c>
      <c r="F7" s="28">
        <v>88</v>
      </c>
      <c r="G7" s="28">
        <v>108.64</v>
      </c>
      <c r="H7" s="28">
        <v>85</v>
      </c>
      <c r="I7" s="28">
        <v>85</v>
      </c>
      <c r="J7" s="28">
        <v>85</v>
      </c>
      <c r="K7" s="28">
        <v>85</v>
      </c>
      <c r="L7" s="28">
        <v>85</v>
      </c>
      <c r="M7" s="28">
        <v>227.83</v>
      </c>
      <c r="N7" s="28">
        <v>85</v>
      </c>
      <c r="O7" s="28">
        <v>192.86</v>
      </c>
      <c r="P7" s="28">
        <v>199.99</v>
      </c>
      <c r="Q7" s="28">
        <v>236.36</v>
      </c>
      <c r="R7" s="28">
        <v>129.19</v>
      </c>
      <c r="S7" s="28">
        <v>218.88</v>
      </c>
      <c r="T7" s="28">
        <v>129.19</v>
      </c>
      <c r="U7" s="28">
        <v>203.19</v>
      </c>
      <c r="V7" s="28">
        <v>241.33</v>
      </c>
      <c r="W7" s="28">
        <v>249.3</v>
      </c>
      <c r="X7" s="28">
        <v>270</v>
      </c>
      <c r="Y7" s="28">
        <v>237.32</v>
      </c>
      <c r="Z7" s="29"/>
      <c r="AA7" s="30">
        <f>IF(SUM(B7:Z7)&lt;&gt;0,AVERAGEIF(B7:Z7,"&lt;&gt;"""),"")</f>
        <v>155.98916666666668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28.033999999999999</v>
      </c>
      <c r="R12" s="52"/>
      <c r="S12" s="52"/>
      <c r="T12" s="52"/>
      <c r="U12" s="52"/>
      <c r="V12" s="52">
        <v>1.976</v>
      </c>
      <c r="W12" s="52">
        <v>26.155999999999999</v>
      </c>
      <c r="X12" s="52">
        <v>119</v>
      </c>
      <c r="Y12" s="52"/>
      <c r="Z12" s="53"/>
      <c r="AA12" s="54">
        <f t="shared" si="0"/>
        <v>175.166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17.486999999999998</v>
      </c>
      <c r="V13" s="52"/>
      <c r="W13" s="52"/>
      <c r="X13" s="52"/>
      <c r="Y13" s="52"/>
      <c r="Z13" s="53"/>
      <c r="AA13" s="54">
        <f t="shared" si="0"/>
        <v>17.486999999999998</v>
      </c>
    </row>
    <row r="14" spans="1:27" ht="24.95" customHeight="1" x14ac:dyDescent="0.2">
      <c r="A14" s="55" t="s">
        <v>10</v>
      </c>
      <c r="B14" s="56">
        <v>3.8780000000000001</v>
      </c>
      <c r="C14" s="57">
        <v>29.731999999999999</v>
      </c>
      <c r="D14" s="57">
        <v>16.024999999999999</v>
      </c>
      <c r="E14" s="57">
        <v>12.16</v>
      </c>
      <c r="F14" s="57">
        <v>14.75</v>
      </c>
      <c r="G14" s="57">
        <v>11.031000000000001</v>
      </c>
      <c r="H14" s="57">
        <v>7.6059999999999999</v>
      </c>
      <c r="I14" s="57">
        <v>12.136999999999999</v>
      </c>
      <c r="J14" s="57">
        <v>17.143000000000001</v>
      </c>
      <c r="K14" s="57">
        <v>23.112000000000002</v>
      </c>
      <c r="L14" s="57">
        <v>21.128</v>
      </c>
      <c r="M14" s="57">
        <v>20.571000000000002</v>
      </c>
      <c r="N14" s="57">
        <v>15.027000000000001</v>
      </c>
      <c r="O14" s="57">
        <v>5.7299999999999995</v>
      </c>
      <c r="P14" s="57">
        <v>5.9550000000000001</v>
      </c>
      <c r="Q14" s="57">
        <v>12.557</v>
      </c>
      <c r="R14" s="57">
        <v>12.153</v>
      </c>
      <c r="S14" s="57">
        <v>11.113</v>
      </c>
      <c r="T14" s="57">
        <v>15.353000000000002</v>
      </c>
      <c r="U14" s="57">
        <v>15.254000000000001</v>
      </c>
      <c r="V14" s="57">
        <v>15.029</v>
      </c>
      <c r="W14" s="57">
        <v>12.152000000000001</v>
      </c>
      <c r="X14" s="57">
        <v>8.6010000000000009</v>
      </c>
      <c r="Y14" s="57">
        <v>19.068000000000001</v>
      </c>
      <c r="Z14" s="58"/>
      <c r="AA14" s="59">
        <f t="shared" si="0"/>
        <v>337.26499999999999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3.8780000000000001</v>
      </c>
      <c r="C16" s="62">
        <f t="shared" ref="C16:Z16" si="1">IF(LEN(C$2)&gt;0,SUM(C10:C15),"")</f>
        <v>29.731999999999999</v>
      </c>
      <c r="D16" s="62">
        <f t="shared" si="1"/>
        <v>16.024999999999999</v>
      </c>
      <c r="E16" s="62">
        <f t="shared" si="1"/>
        <v>12.16</v>
      </c>
      <c r="F16" s="62">
        <f t="shared" si="1"/>
        <v>14.75</v>
      </c>
      <c r="G16" s="62">
        <f t="shared" si="1"/>
        <v>11.031000000000001</v>
      </c>
      <c r="H16" s="62">
        <f t="shared" si="1"/>
        <v>7.6059999999999999</v>
      </c>
      <c r="I16" s="62">
        <f t="shared" si="1"/>
        <v>12.136999999999999</v>
      </c>
      <c r="J16" s="62">
        <f t="shared" si="1"/>
        <v>17.143000000000001</v>
      </c>
      <c r="K16" s="62">
        <f t="shared" si="1"/>
        <v>23.112000000000002</v>
      </c>
      <c r="L16" s="62">
        <f t="shared" si="1"/>
        <v>21.128</v>
      </c>
      <c r="M16" s="62">
        <f t="shared" si="1"/>
        <v>20.571000000000002</v>
      </c>
      <c r="N16" s="62">
        <f t="shared" si="1"/>
        <v>15.027000000000001</v>
      </c>
      <c r="O16" s="62">
        <f t="shared" si="1"/>
        <v>5.7299999999999995</v>
      </c>
      <c r="P16" s="62">
        <f t="shared" si="1"/>
        <v>5.9550000000000001</v>
      </c>
      <c r="Q16" s="62">
        <f t="shared" si="1"/>
        <v>40.591000000000001</v>
      </c>
      <c r="R16" s="62">
        <f t="shared" si="1"/>
        <v>12.153</v>
      </c>
      <c r="S16" s="62">
        <f t="shared" si="1"/>
        <v>11.113</v>
      </c>
      <c r="T16" s="62">
        <f t="shared" si="1"/>
        <v>15.353000000000002</v>
      </c>
      <c r="U16" s="62">
        <f t="shared" si="1"/>
        <v>32.741</v>
      </c>
      <c r="V16" s="62">
        <f t="shared" si="1"/>
        <v>17.004999999999999</v>
      </c>
      <c r="W16" s="62">
        <f t="shared" si="1"/>
        <v>38.308</v>
      </c>
      <c r="X16" s="62">
        <f t="shared" si="1"/>
        <v>127.601</v>
      </c>
      <c r="Y16" s="62">
        <f t="shared" si="1"/>
        <v>19.068000000000001</v>
      </c>
      <c r="Z16" s="63" t="str">
        <f t="shared" si="1"/>
        <v/>
      </c>
      <c r="AA16" s="64">
        <f>SUM(AA10:AA15)</f>
        <v>529.91800000000001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9.5619999999999994</v>
      </c>
      <c r="C20" s="77">
        <v>9.4579999999999984</v>
      </c>
      <c r="D20" s="77">
        <v>1.4139999999999999</v>
      </c>
      <c r="E20" s="77">
        <v>1.411</v>
      </c>
      <c r="F20" s="77">
        <v>1.4119999999999999</v>
      </c>
      <c r="G20" s="77">
        <v>1.429</v>
      </c>
      <c r="H20" s="77">
        <v>1.421</v>
      </c>
      <c r="I20" s="77"/>
      <c r="J20" s="77"/>
      <c r="K20" s="77"/>
      <c r="L20" s="77"/>
      <c r="M20" s="77">
        <v>1.484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27.590999999999994</v>
      </c>
    </row>
    <row r="21" spans="1:27" ht="24.95" customHeight="1" x14ac:dyDescent="0.2">
      <c r="A21" s="75" t="s">
        <v>16</v>
      </c>
      <c r="B21" s="80">
        <v>2.1680000000000001</v>
      </c>
      <c r="C21" s="81">
        <v>1.8680000000000001</v>
      </c>
      <c r="D21" s="81">
        <v>1.92</v>
      </c>
      <c r="E21" s="81">
        <v>1.8440000000000001</v>
      </c>
      <c r="F21" s="81">
        <v>2.0329999999999999</v>
      </c>
      <c r="G21" s="81">
        <v>2.42</v>
      </c>
      <c r="H21" s="81">
        <v>3.0469999999999997</v>
      </c>
      <c r="I21" s="81">
        <v>0.63600000000000001</v>
      </c>
      <c r="J21" s="81">
        <v>0.124</v>
      </c>
      <c r="K21" s="81">
        <v>0.48599999999999999</v>
      </c>
      <c r="L21" s="81">
        <v>1.2110000000000001</v>
      </c>
      <c r="M21" s="81"/>
      <c r="N21" s="81"/>
      <c r="O21" s="81"/>
      <c r="P21" s="81"/>
      <c r="Q21" s="81">
        <v>1.2370000000000001</v>
      </c>
      <c r="R21" s="81"/>
      <c r="S21" s="81">
        <v>0.82799999999999996</v>
      </c>
      <c r="T21" s="81">
        <v>0.97299999999999998</v>
      </c>
      <c r="U21" s="81"/>
      <c r="V21" s="81"/>
      <c r="W21" s="81"/>
      <c r="X21" s="81"/>
      <c r="Y21" s="81"/>
      <c r="Z21" s="78"/>
      <c r="AA21" s="79">
        <f t="shared" si="2"/>
        <v>20.794999999999998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11.73</v>
      </c>
      <c r="C25" s="88">
        <f t="shared" ref="C25:Z25" si="3">IF(LEN(C$2)&gt;0,SUM(C19:C24),"")</f>
        <v>11.325999999999999</v>
      </c>
      <c r="D25" s="88">
        <f t="shared" si="3"/>
        <v>3.3339999999999996</v>
      </c>
      <c r="E25" s="88">
        <f t="shared" si="3"/>
        <v>3.2549999999999999</v>
      </c>
      <c r="F25" s="88">
        <f t="shared" si="3"/>
        <v>3.4449999999999998</v>
      </c>
      <c r="G25" s="88">
        <f t="shared" si="3"/>
        <v>3.8490000000000002</v>
      </c>
      <c r="H25" s="88">
        <f t="shared" si="3"/>
        <v>4.468</v>
      </c>
      <c r="I25" s="88">
        <f t="shared" si="3"/>
        <v>0.63600000000000001</v>
      </c>
      <c r="J25" s="88">
        <f t="shared" si="3"/>
        <v>0.124</v>
      </c>
      <c r="K25" s="88">
        <f t="shared" si="3"/>
        <v>0.48599999999999999</v>
      </c>
      <c r="L25" s="88">
        <f t="shared" si="3"/>
        <v>1.2110000000000001</v>
      </c>
      <c r="M25" s="88">
        <f t="shared" si="3"/>
        <v>1.484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1.2370000000000001</v>
      </c>
      <c r="R25" s="88">
        <f t="shared" si="3"/>
        <v>0</v>
      </c>
      <c r="S25" s="88">
        <f t="shared" si="3"/>
        <v>0.82799999999999996</v>
      </c>
      <c r="T25" s="88">
        <f t="shared" si="3"/>
        <v>0.97299999999999998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48.385999999999996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15.608000000000001</v>
      </c>
      <c r="C29" s="77">
        <v>41.058</v>
      </c>
      <c r="D29" s="77">
        <v>19.359000000000002</v>
      </c>
      <c r="E29" s="77">
        <v>15.414999999999999</v>
      </c>
      <c r="F29" s="77">
        <v>18.195</v>
      </c>
      <c r="G29" s="77">
        <v>14.88</v>
      </c>
      <c r="H29" s="77">
        <v>12.074</v>
      </c>
      <c r="I29" s="77">
        <v>12.773</v>
      </c>
      <c r="J29" s="77">
        <v>17.266999999999999</v>
      </c>
      <c r="K29" s="77">
        <v>23.597999999999999</v>
      </c>
      <c r="L29" s="77">
        <v>22.338999999999999</v>
      </c>
      <c r="M29" s="77">
        <v>22.055</v>
      </c>
      <c r="N29" s="77">
        <v>15.026999999999999</v>
      </c>
      <c r="O29" s="77">
        <v>5.73</v>
      </c>
      <c r="P29" s="77">
        <v>5.9550000000000001</v>
      </c>
      <c r="Q29" s="77">
        <v>41.828000000000003</v>
      </c>
      <c r="R29" s="77">
        <v>12.153</v>
      </c>
      <c r="S29" s="77">
        <v>11.941000000000001</v>
      </c>
      <c r="T29" s="77">
        <v>16.326000000000001</v>
      </c>
      <c r="U29" s="77">
        <v>32.741</v>
      </c>
      <c r="V29" s="77">
        <v>17.004999999999999</v>
      </c>
      <c r="W29" s="77">
        <v>38.308</v>
      </c>
      <c r="X29" s="77">
        <v>127.601</v>
      </c>
      <c r="Y29" s="77">
        <v>19.068000000000001</v>
      </c>
      <c r="Z29" s="78"/>
      <c r="AA29" s="79">
        <f>SUM(B29:Z29)</f>
        <v>578.30399999999986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15.608000000000001</v>
      </c>
      <c r="C31" s="62">
        <f t="shared" ref="C31:Z31" si="4">IF(LEN(C$2)&gt;0,SUM(C28:C30),"")</f>
        <v>41.058</v>
      </c>
      <c r="D31" s="62">
        <f t="shared" si="4"/>
        <v>19.359000000000002</v>
      </c>
      <c r="E31" s="62">
        <f t="shared" si="4"/>
        <v>15.414999999999999</v>
      </c>
      <c r="F31" s="62">
        <f t="shared" si="4"/>
        <v>18.195</v>
      </c>
      <c r="G31" s="62">
        <f t="shared" si="4"/>
        <v>14.88</v>
      </c>
      <c r="H31" s="62">
        <f t="shared" si="4"/>
        <v>12.074</v>
      </c>
      <c r="I31" s="62">
        <f t="shared" si="4"/>
        <v>12.773</v>
      </c>
      <c r="J31" s="62">
        <f t="shared" si="4"/>
        <v>17.266999999999999</v>
      </c>
      <c r="K31" s="62">
        <f t="shared" si="4"/>
        <v>23.597999999999999</v>
      </c>
      <c r="L31" s="62">
        <f t="shared" si="4"/>
        <v>22.338999999999999</v>
      </c>
      <c r="M31" s="62">
        <f t="shared" si="4"/>
        <v>22.055</v>
      </c>
      <c r="N31" s="62">
        <f t="shared" si="4"/>
        <v>15.026999999999999</v>
      </c>
      <c r="O31" s="62">
        <f t="shared" si="4"/>
        <v>5.73</v>
      </c>
      <c r="P31" s="62">
        <f t="shared" si="4"/>
        <v>5.9550000000000001</v>
      </c>
      <c r="Q31" s="62">
        <f t="shared" si="4"/>
        <v>41.828000000000003</v>
      </c>
      <c r="R31" s="62">
        <f t="shared" si="4"/>
        <v>12.153</v>
      </c>
      <c r="S31" s="62">
        <f t="shared" si="4"/>
        <v>11.941000000000001</v>
      </c>
      <c r="T31" s="62">
        <f t="shared" si="4"/>
        <v>16.326000000000001</v>
      </c>
      <c r="U31" s="62">
        <f t="shared" si="4"/>
        <v>32.741</v>
      </c>
      <c r="V31" s="62">
        <f t="shared" si="4"/>
        <v>17.004999999999999</v>
      </c>
      <c r="W31" s="62">
        <f t="shared" si="4"/>
        <v>38.308</v>
      </c>
      <c r="X31" s="62">
        <f t="shared" si="4"/>
        <v>127.601</v>
      </c>
      <c r="Y31" s="62">
        <f t="shared" si="4"/>
        <v>19.068000000000001</v>
      </c>
      <c r="Z31" s="63" t="str">
        <f t="shared" si="4"/>
        <v/>
      </c>
      <c r="AA31" s="64">
        <f>SUM(AA28:AA30)</f>
        <v>578.30399999999986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5.0999999999999996</v>
      </c>
      <c r="H38" s="99"/>
      <c r="I38" s="99"/>
      <c r="J38" s="99"/>
      <c r="K38" s="99"/>
      <c r="L38" s="99"/>
      <c r="M38" s="99">
        <v>0.6</v>
      </c>
      <c r="N38" s="99"/>
      <c r="O38" s="99">
        <v>26.9</v>
      </c>
      <c r="P38" s="99">
        <v>21.1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53.699999999999996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5.0999999999999996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0.6</v>
      </c>
      <c r="N39" s="88">
        <f t="shared" si="6"/>
        <v>0</v>
      </c>
      <c r="O39" s="88">
        <f t="shared" si="6"/>
        <v>26.9</v>
      </c>
      <c r="P39" s="88">
        <f t="shared" si="6"/>
        <v>21.1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53.699999999999996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5.0999999999999996</v>
      </c>
      <c r="H46" s="99"/>
      <c r="I46" s="99"/>
      <c r="J46" s="99"/>
      <c r="K46" s="99"/>
      <c r="L46" s="99"/>
      <c r="M46" s="99">
        <v>0.6</v>
      </c>
      <c r="N46" s="99"/>
      <c r="O46" s="99">
        <v>26.9</v>
      </c>
      <c r="P46" s="99">
        <v>21.1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53.699999999999996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5.0999999999999996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0.6</v>
      </c>
      <c r="N48" s="88">
        <f t="shared" si="8"/>
        <v>0</v>
      </c>
      <c r="O48" s="88">
        <f t="shared" si="8"/>
        <v>26.9</v>
      </c>
      <c r="P48" s="88">
        <f t="shared" si="8"/>
        <v>21.1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53.699999999999996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15.608000000000001</v>
      </c>
      <c r="C51" s="88">
        <f t="shared" si="10"/>
        <v>41.058</v>
      </c>
      <c r="D51" s="88">
        <f t="shared" si="10"/>
        <v>19.358999999999998</v>
      </c>
      <c r="E51" s="88">
        <f t="shared" si="10"/>
        <v>15.414999999999999</v>
      </c>
      <c r="F51" s="88">
        <f t="shared" si="10"/>
        <v>18.195</v>
      </c>
      <c r="G51" s="88">
        <f t="shared" si="10"/>
        <v>19.98</v>
      </c>
      <c r="H51" s="88">
        <f t="shared" si="10"/>
        <v>12.074</v>
      </c>
      <c r="I51" s="88">
        <f t="shared" si="10"/>
        <v>12.772999999999998</v>
      </c>
      <c r="J51" s="88">
        <f t="shared" si="10"/>
        <v>17.266999999999999</v>
      </c>
      <c r="K51" s="88">
        <f t="shared" si="10"/>
        <v>23.598000000000003</v>
      </c>
      <c r="L51" s="88">
        <f t="shared" si="10"/>
        <v>22.338999999999999</v>
      </c>
      <c r="M51" s="88">
        <f t="shared" si="10"/>
        <v>22.655000000000001</v>
      </c>
      <c r="N51" s="88">
        <f t="shared" si="10"/>
        <v>15.027000000000001</v>
      </c>
      <c r="O51" s="88">
        <f t="shared" si="10"/>
        <v>32.629999999999995</v>
      </c>
      <c r="P51" s="88">
        <f t="shared" si="10"/>
        <v>27.055</v>
      </c>
      <c r="Q51" s="88">
        <f t="shared" si="10"/>
        <v>41.828000000000003</v>
      </c>
      <c r="R51" s="88">
        <f t="shared" si="10"/>
        <v>12.153</v>
      </c>
      <c r="S51" s="88">
        <f t="shared" si="10"/>
        <v>11.940999999999999</v>
      </c>
      <c r="T51" s="88">
        <f t="shared" si="10"/>
        <v>16.326000000000001</v>
      </c>
      <c r="U51" s="88">
        <f t="shared" si="10"/>
        <v>32.741</v>
      </c>
      <c r="V51" s="88">
        <f t="shared" si="10"/>
        <v>17.004999999999999</v>
      </c>
      <c r="W51" s="88">
        <f t="shared" si="10"/>
        <v>38.308</v>
      </c>
      <c r="X51" s="88">
        <f t="shared" si="10"/>
        <v>127.601</v>
      </c>
      <c r="Y51" s="88">
        <f t="shared" si="10"/>
        <v>19.068000000000001</v>
      </c>
      <c r="Z51" s="89" t="str">
        <f t="shared" si="10"/>
        <v/>
      </c>
      <c r="AA51" s="105">
        <f>SUM(B51:Z51)</f>
        <v>632.00399999999991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15.655999999999997</v>
      </c>
      <c r="C4" s="18">
        <v>41.101999999999997</v>
      </c>
      <c r="D4" s="18">
        <v>19.384999999999998</v>
      </c>
      <c r="E4" s="18">
        <v>15.401</v>
      </c>
      <c r="F4" s="18">
        <v>18.193000000000001</v>
      </c>
      <c r="G4" s="18">
        <v>19.932999999999996</v>
      </c>
      <c r="H4" s="18">
        <v>12.074</v>
      </c>
      <c r="I4" s="18">
        <v>12.773</v>
      </c>
      <c r="J4" s="18">
        <v>17.266999999999999</v>
      </c>
      <c r="K4" s="18">
        <v>23.597999999999995</v>
      </c>
      <c r="L4" s="18">
        <v>22.338999999999999</v>
      </c>
      <c r="M4" s="18">
        <v>22.688000000000002</v>
      </c>
      <c r="N4" s="18">
        <v>15.027000000000001</v>
      </c>
      <c r="O4" s="18">
        <v>32.590999999999994</v>
      </c>
      <c r="P4" s="18">
        <v>27.005999999999997</v>
      </c>
      <c r="Q4" s="18">
        <v>41.827999999999996</v>
      </c>
      <c r="R4" s="18">
        <v>12.153</v>
      </c>
      <c r="S4" s="18">
        <v>11.940999999999999</v>
      </c>
      <c r="T4" s="18">
        <v>16.326000000000001</v>
      </c>
      <c r="U4" s="18">
        <v>32.741000000000007</v>
      </c>
      <c r="V4" s="18">
        <v>17.004999999999999</v>
      </c>
      <c r="W4" s="18">
        <v>38.308</v>
      </c>
      <c r="X4" s="18">
        <v>127.60900000000001</v>
      </c>
      <c r="Y4" s="18">
        <v>19.022999999999996</v>
      </c>
      <c r="Z4" s="19"/>
      <c r="AA4" s="20">
        <f>SUM(B4:Z4)</f>
        <v>631.96699999999998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</v>
      </c>
      <c r="C7" s="28">
        <v>123.66</v>
      </c>
      <c r="D7" s="28">
        <v>95</v>
      </c>
      <c r="E7" s="28">
        <v>95</v>
      </c>
      <c r="F7" s="28">
        <v>88</v>
      </c>
      <c r="G7" s="28">
        <v>108.64</v>
      </c>
      <c r="H7" s="28">
        <v>85</v>
      </c>
      <c r="I7" s="28">
        <v>85</v>
      </c>
      <c r="J7" s="28">
        <v>85</v>
      </c>
      <c r="K7" s="28">
        <v>85</v>
      </c>
      <c r="L7" s="28">
        <v>85</v>
      </c>
      <c r="M7" s="28">
        <v>227.83</v>
      </c>
      <c r="N7" s="28">
        <v>85</v>
      </c>
      <c r="O7" s="28">
        <v>192.86</v>
      </c>
      <c r="P7" s="28">
        <v>199.99</v>
      </c>
      <c r="Q7" s="28">
        <v>236.36</v>
      </c>
      <c r="R7" s="28">
        <v>129.19</v>
      </c>
      <c r="S7" s="28">
        <v>218.88</v>
      </c>
      <c r="T7" s="28">
        <v>129.19</v>
      </c>
      <c r="U7" s="28">
        <v>203.19</v>
      </c>
      <c r="V7" s="28">
        <v>241.33</v>
      </c>
      <c r="W7" s="28">
        <v>249.3</v>
      </c>
      <c r="X7" s="28">
        <v>270</v>
      </c>
      <c r="Y7" s="28">
        <v>237.32</v>
      </c>
      <c r="Z7" s="29"/>
      <c r="AA7" s="30">
        <f>IF(SUM(B7:Z7)&lt;&gt;0,AVERAGEIF(B7:Z7,"&lt;&gt;"""),"")</f>
        <v>155.98916666666668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3.29</v>
      </c>
      <c r="L12" s="52">
        <v>3.29</v>
      </c>
      <c r="M12" s="52"/>
      <c r="N12" s="52"/>
      <c r="O12" s="52"/>
      <c r="P12" s="52"/>
      <c r="Q12" s="52"/>
      <c r="R12" s="52">
        <v>0.27100000000000002</v>
      </c>
      <c r="S12" s="52"/>
      <c r="T12" s="52">
        <v>3.7309999999999999</v>
      </c>
      <c r="U12" s="52"/>
      <c r="V12" s="52"/>
      <c r="W12" s="52"/>
      <c r="X12" s="52"/>
      <c r="Y12" s="52"/>
      <c r="Z12" s="53"/>
      <c r="AA12" s="54">
        <f t="shared" si="0"/>
        <v>10.582000000000001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2E-3</v>
      </c>
      <c r="J14" s="57">
        <v>2.8999999999999998E-2</v>
      </c>
      <c r="K14" s="57">
        <v>3.6000000000000004E-2</v>
      </c>
      <c r="L14" s="57">
        <v>1.3999999999999999E-2</v>
      </c>
      <c r="M14" s="57"/>
      <c r="N14" s="57">
        <v>3.0000000000000001E-3</v>
      </c>
      <c r="O14" s="57"/>
      <c r="P14" s="57"/>
      <c r="Q14" s="57"/>
      <c r="R14" s="57"/>
      <c r="S14" s="57"/>
      <c r="T14" s="57"/>
      <c r="U14" s="57">
        <v>16</v>
      </c>
      <c r="V14" s="57"/>
      <c r="W14" s="57"/>
      <c r="X14" s="57"/>
      <c r="Y14" s="57"/>
      <c r="Z14" s="58"/>
      <c r="AA14" s="59">
        <f t="shared" si="0"/>
        <v>16.084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2E-3</v>
      </c>
      <c r="J16" s="62">
        <f t="shared" si="1"/>
        <v>2.8999999999999998E-2</v>
      </c>
      <c r="K16" s="62">
        <f t="shared" si="1"/>
        <v>3.3260000000000001</v>
      </c>
      <c r="L16" s="62">
        <f t="shared" si="1"/>
        <v>3.3039999999999998</v>
      </c>
      <c r="M16" s="62">
        <f t="shared" si="1"/>
        <v>0</v>
      </c>
      <c r="N16" s="62">
        <f t="shared" si="1"/>
        <v>3.0000000000000001E-3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0.27100000000000002</v>
      </c>
      <c r="S16" s="62">
        <f t="shared" si="1"/>
        <v>0</v>
      </c>
      <c r="T16" s="62">
        <f t="shared" si="1"/>
        <v>3.7309999999999999</v>
      </c>
      <c r="U16" s="62">
        <f t="shared" si="1"/>
        <v>16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26.666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40.899999999999977</v>
      </c>
    </row>
    <row r="20" spans="1:27" ht="24.95" customHeight="1" x14ac:dyDescent="0.2">
      <c r="A20" s="75" t="s">
        <v>15</v>
      </c>
      <c r="B20" s="76">
        <v>3.149</v>
      </c>
      <c r="C20" s="77">
        <v>3.0880000000000005</v>
      </c>
      <c r="D20" s="77">
        <v>3.0389999999999997</v>
      </c>
      <c r="E20" s="77">
        <v>0.60499999999999998</v>
      </c>
      <c r="F20" s="77">
        <v>0.60599999999999998</v>
      </c>
      <c r="G20" s="77">
        <v>3.0389999999999997</v>
      </c>
      <c r="H20" s="77">
        <v>0.58199999999999996</v>
      </c>
      <c r="I20" s="77">
        <v>0.49199999999999999</v>
      </c>
      <c r="J20" s="77">
        <v>0.43699999999999994</v>
      </c>
      <c r="K20" s="77">
        <v>0.46099999999999997</v>
      </c>
      <c r="L20" s="77">
        <v>0.51500000000000001</v>
      </c>
      <c r="M20" s="77">
        <v>0.54</v>
      </c>
      <c r="N20" s="77">
        <v>0.442</v>
      </c>
      <c r="O20" s="77">
        <v>6.0600000000000005</v>
      </c>
      <c r="P20" s="77">
        <v>5.9839999999999991</v>
      </c>
      <c r="Q20" s="77">
        <v>11.067</v>
      </c>
      <c r="R20" s="77">
        <v>0.58899999999999997</v>
      </c>
      <c r="S20" s="77">
        <v>0.53899999999999992</v>
      </c>
      <c r="T20" s="77">
        <v>0.53200000000000003</v>
      </c>
      <c r="U20" s="77">
        <v>0.53</v>
      </c>
      <c r="V20" s="77">
        <v>1.4220000000000002</v>
      </c>
      <c r="W20" s="77">
        <v>11.003</v>
      </c>
      <c r="X20" s="77">
        <v>8.4250000000000007</v>
      </c>
      <c r="Y20" s="77">
        <v>4.1210000000000004</v>
      </c>
      <c r="Z20" s="78"/>
      <c r="AA20" s="79">
        <f t="shared" si="2"/>
        <v>67.266999999999982</v>
      </c>
    </row>
    <row r="21" spans="1:27" ht="24.95" customHeight="1" x14ac:dyDescent="0.2">
      <c r="A21" s="75" t="s">
        <v>16</v>
      </c>
      <c r="B21" s="80">
        <v>9.8069999999999986</v>
      </c>
      <c r="C21" s="81">
        <v>12.314</v>
      </c>
      <c r="D21" s="81">
        <v>8.6460000000000008</v>
      </c>
      <c r="E21" s="81">
        <v>6.0960000000000001</v>
      </c>
      <c r="F21" s="81">
        <v>6.7869999999999999</v>
      </c>
      <c r="G21" s="81">
        <v>14.594000000000001</v>
      </c>
      <c r="H21" s="81">
        <v>9.1920000000000002</v>
      </c>
      <c r="I21" s="81">
        <v>9.9789999999999992</v>
      </c>
      <c r="J21" s="81">
        <v>14.500999999999998</v>
      </c>
      <c r="K21" s="81">
        <v>17.510999999999999</v>
      </c>
      <c r="L21" s="81">
        <v>16.22</v>
      </c>
      <c r="M21" s="81">
        <v>19.847999999999999</v>
      </c>
      <c r="N21" s="81">
        <v>12.282</v>
      </c>
      <c r="O21" s="81">
        <v>24.231000000000002</v>
      </c>
      <c r="P21" s="81">
        <v>18.721999999999998</v>
      </c>
      <c r="Q21" s="81">
        <v>29.960999999999995</v>
      </c>
      <c r="R21" s="81">
        <v>10.493</v>
      </c>
      <c r="S21" s="81">
        <v>10.602</v>
      </c>
      <c r="T21" s="81">
        <v>11.263</v>
      </c>
      <c r="U21" s="81">
        <v>15.411000000000001</v>
      </c>
      <c r="V21" s="81">
        <v>14.782999999999998</v>
      </c>
      <c r="W21" s="81">
        <v>26.505000000000003</v>
      </c>
      <c r="X21" s="81">
        <v>16.483999999999998</v>
      </c>
      <c r="Y21" s="81">
        <v>13.702</v>
      </c>
      <c r="Z21" s="78"/>
      <c r="AA21" s="79">
        <f t="shared" si="2"/>
        <v>349.93399999999997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14.456</v>
      </c>
      <c r="C25" s="88">
        <f t="shared" si="3"/>
        <v>17.701999999999998</v>
      </c>
      <c r="D25" s="88">
        <f t="shared" si="3"/>
        <v>13.984999999999999</v>
      </c>
      <c r="E25" s="88">
        <f t="shared" si="3"/>
        <v>9.0009999999999994</v>
      </c>
      <c r="F25" s="88">
        <f t="shared" si="3"/>
        <v>9.6929999999999996</v>
      </c>
      <c r="G25" s="88">
        <f t="shared" si="3"/>
        <v>19.933</v>
      </c>
      <c r="H25" s="88">
        <f t="shared" si="3"/>
        <v>12.074</v>
      </c>
      <c r="I25" s="88">
        <f t="shared" si="3"/>
        <v>12.770999999999999</v>
      </c>
      <c r="J25" s="88">
        <f t="shared" si="3"/>
        <v>17.237999999999996</v>
      </c>
      <c r="K25" s="88">
        <f t="shared" si="3"/>
        <v>20.271999999999998</v>
      </c>
      <c r="L25" s="88">
        <f t="shared" si="3"/>
        <v>19.035</v>
      </c>
      <c r="M25" s="88">
        <f t="shared" si="3"/>
        <v>22.687999999999999</v>
      </c>
      <c r="N25" s="88">
        <f t="shared" si="3"/>
        <v>15.024000000000001</v>
      </c>
      <c r="O25" s="88">
        <f t="shared" si="3"/>
        <v>32.591000000000001</v>
      </c>
      <c r="P25" s="88">
        <f t="shared" si="3"/>
        <v>27.005999999999997</v>
      </c>
      <c r="Q25" s="88">
        <f t="shared" si="3"/>
        <v>41.827999999999996</v>
      </c>
      <c r="R25" s="88">
        <f t="shared" si="3"/>
        <v>11.882</v>
      </c>
      <c r="S25" s="88">
        <f t="shared" si="3"/>
        <v>11.941000000000001</v>
      </c>
      <c r="T25" s="88">
        <f t="shared" si="3"/>
        <v>12.595000000000001</v>
      </c>
      <c r="U25" s="88">
        <f t="shared" si="3"/>
        <v>16.741</v>
      </c>
      <c r="V25" s="88">
        <f t="shared" si="3"/>
        <v>17.004999999999999</v>
      </c>
      <c r="W25" s="88">
        <f t="shared" si="3"/>
        <v>38.308000000000007</v>
      </c>
      <c r="X25" s="88">
        <f t="shared" si="3"/>
        <v>25.709</v>
      </c>
      <c r="Y25" s="88">
        <f t="shared" si="3"/>
        <v>18.623000000000001</v>
      </c>
      <c r="Z25" s="89">
        <f t="shared" si="3"/>
        <v>0</v>
      </c>
      <c r="AA25" s="90">
        <f t="shared" si="3"/>
        <v>458.10099999999994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14.456</v>
      </c>
      <c r="C29" s="77">
        <v>17.702000000000002</v>
      </c>
      <c r="D29" s="77">
        <v>13.984999999999999</v>
      </c>
      <c r="E29" s="77">
        <v>9.0009999999999994</v>
      </c>
      <c r="F29" s="77">
        <v>9.6929999999999996</v>
      </c>
      <c r="G29" s="77">
        <v>19.933</v>
      </c>
      <c r="H29" s="77">
        <v>12.074</v>
      </c>
      <c r="I29" s="77">
        <v>12.773</v>
      </c>
      <c r="J29" s="77">
        <v>17.266999999999999</v>
      </c>
      <c r="K29" s="77">
        <v>23.597999999999999</v>
      </c>
      <c r="L29" s="77">
        <v>22.338999999999999</v>
      </c>
      <c r="M29" s="77">
        <v>22.687999999999999</v>
      </c>
      <c r="N29" s="77">
        <v>15.026999999999999</v>
      </c>
      <c r="O29" s="77">
        <v>32.591000000000001</v>
      </c>
      <c r="P29" s="77">
        <v>27.006</v>
      </c>
      <c r="Q29" s="77">
        <v>41.828000000000003</v>
      </c>
      <c r="R29" s="77">
        <v>12.153</v>
      </c>
      <c r="S29" s="77">
        <v>11.941000000000001</v>
      </c>
      <c r="T29" s="77">
        <v>16.326000000000001</v>
      </c>
      <c r="U29" s="77">
        <v>32.741</v>
      </c>
      <c r="V29" s="77">
        <v>17.004999999999999</v>
      </c>
      <c r="W29" s="77">
        <v>38.308</v>
      </c>
      <c r="X29" s="77">
        <v>25.709</v>
      </c>
      <c r="Y29" s="77">
        <v>18.623000000000001</v>
      </c>
      <c r="Z29" s="78"/>
      <c r="AA29" s="79">
        <f>SUM(B29:Z29)</f>
        <v>484.767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14.456</v>
      </c>
      <c r="C31" s="62">
        <f t="shared" si="4"/>
        <v>17.702000000000002</v>
      </c>
      <c r="D31" s="62">
        <f t="shared" si="4"/>
        <v>13.984999999999999</v>
      </c>
      <c r="E31" s="62">
        <f t="shared" si="4"/>
        <v>9.0009999999999994</v>
      </c>
      <c r="F31" s="62">
        <f t="shared" si="4"/>
        <v>9.6929999999999996</v>
      </c>
      <c r="G31" s="62">
        <f t="shared" si="4"/>
        <v>19.933</v>
      </c>
      <c r="H31" s="62">
        <f t="shared" si="4"/>
        <v>12.074</v>
      </c>
      <c r="I31" s="62">
        <f t="shared" si="4"/>
        <v>12.773</v>
      </c>
      <c r="J31" s="62">
        <f t="shared" si="4"/>
        <v>17.266999999999999</v>
      </c>
      <c r="K31" s="62">
        <f t="shared" si="4"/>
        <v>23.597999999999999</v>
      </c>
      <c r="L31" s="62">
        <f t="shared" si="4"/>
        <v>22.338999999999999</v>
      </c>
      <c r="M31" s="62">
        <f t="shared" si="4"/>
        <v>22.687999999999999</v>
      </c>
      <c r="N31" s="62">
        <f t="shared" si="4"/>
        <v>15.026999999999999</v>
      </c>
      <c r="O31" s="62">
        <f t="shared" si="4"/>
        <v>32.591000000000001</v>
      </c>
      <c r="P31" s="62">
        <f t="shared" si="4"/>
        <v>27.006</v>
      </c>
      <c r="Q31" s="62">
        <f t="shared" si="4"/>
        <v>41.828000000000003</v>
      </c>
      <c r="R31" s="62">
        <f t="shared" si="4"/>
        <v>12.153</v>
      </c>
      <c r="S31" s="62">
        <f t="shared" si="4"/>
        <v>11.941000000000001</v>
      </c>
      <c r="T31" s="62">
        <f t="shared" si="4"/>
        <v>16.326000000000001</v>
      </c>
      <c r="U31" s="62">
        <f t="shared" si="4"/>
        <v>32.741</v>
      </c>
      <c r="V31" s="62">
        <f t="shared" si="4"/>
        <v>17.004999999999999</v>
      </c>
      <c r="W31" s="62">
        <f t="shared" si="4"/>
        <v>38.308</v>
      </c>
      <c r="X31" s="62">
        <f t="shared" si="4"/>
        <v>25.709</v>
      </c>
      <c r="Y31" s="62">
        <f t="shared" si="4"/>
        <v>18.623000000000001</v>
      </c>
      <c r="Z31" s="63">
        <f t="shared" si="4"/>
        <v>0</v>
      </c>
      <c r="AA31" s="64">
        <f t="shared" si="4"/>
        <v>484.767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1.2</v>
      </c>
      <c r="C38" s="99">
        <v>23.4</v>
      </c>
      <c r="D38" s="99">
        <v>5.4</v>
      </c>
      <c r="E38" s="99">
        <v>6.4</v>
      </c>
      <c r="F38" s="99">
        <v>8.5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101.9</v>
      </c>
      <c r="Y38" s="99">
        <v>0.4</v>
      </c>
      <c r="Z38" s="100"/>
      <c r="AA38" s="79">
        <f t="shared" si="5"/>
        <v>147.20000000000002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1.2</v>
      </c>
      <c r="C39" s="88">
        <f t="shared" si="6"/>
        <v>23.4</v>
      </c>
      <c r="D39" s="88">
        <f t="shared" si="6"/>
        <v>5.4</v>
      </c>
      <c r="E39" s="88">
        <f t="shared" si="6"/>
        <v>6.4</v>
      </c>
      <c r="F39" s="88">
        <f t="shared" si="6"/>
        <v>8.5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101.9</v>
      </c>
      <c r="Y39" s="88">
        <f t="shared" si="6"/>
        <v>0.4</v>
      </c>
      <c r="Z39" s="89">
        <f t="shared" si="6"/>
        <v>0</v>
      </c>
      <c r="AA39" s="90">
        <f t="shared" si="5"/>
        <v>147.20000000000002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1.2</v>
      </c>
      <c r="C46" s="99">
        <v>23.4</v>
      </c>
      <c r="D46" s="99">
        <v>5.4</v>
      </c>
      <c r="E46" s="99">
        <v>6.4</v>
      </c>
      <c r="F46" s="99">
        <v>8.5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101.9</v>
      </c>
      <c r="Y46" s="99">
        <v>0.4</v>
      </c>
      <c r="Z46" s="100"/>
      <c r="AA46" s="79">
        <f t="shared" si="7"/>
        <v>147.20000000000002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1.2</v>
      </c>
      <c r="C48" s="88">
        <f t="shared" ref="C48:Z48" si="8">SUM(C42:C47)</f>
        <v>23.4</v>
      </c>
      <c r="D48" s="88">
        <f t="shared" si="8"/>
        <v>5.4</v>
      </c>
      <c r="E48" s="88">
        <f t="shared" si="8"/>
        <v>6.4</v>
      </c>
      <c r="F48" s="88">
        <f t="shared" si="8"/>
        <v>8.5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101.9</v>
      </c>
      <c r="Y48" s="88">
        <f t="shared" si="8"/>
        <v>0.4</v>
      </c>
      <c r="Z48" s="89">
        <f t="shared" si="8"/>
        <v>0</v>
      </c>
      <c r="AA48" s="90">
        <f t="shared" si="7"/>
        <v>147.20000000000002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15.655999999999999</v>
      </c>
      <c r="C51" s="88">
        <f t="shared" si="10"/>
        <v>41.101999999999997</v>
      </c>
      <c r="D51" s="88">
        <f t="shared" si="10"/>
        <v>19.384999999999998</v>
      </c>
      <c r="E51" s="88">
        <f t="shared" si="10"/>
        <v>15.401</v>
      </c>
      <c r="F51" s="88">
        <f t="shared" si="10"/>
        <v>18.192999999999998</v>
      </c>
      <c r="G51" s="88">
        <f t="shared" si="10"/>
        <v>19.933</v>
      </c>
      <c r="H51" s="88">
        <f t="shared" si="10"/>
        <v>12.074</v>
      </c>
      <c r="I51" s="88">
        <f t="shared" si="10"/>
        <v>12.773</v>
      </c>
      <c r="J51" s="88">
        <f t="shared" si="10"/>
        <v>17.266999999999996</v>
      </c>
      <c r="K51" s="88">
        <f t="shared" si="10"/>
        <v>23.597999999999999</v>
      </c>
      <c r="L51" s="88">
        <f t="shared" si="10"/>
        <v>22.338999999999999</v>
      </c>
      <c r="M51" s="88">
        <f t="shared" si="10"/>
        <v>22.687999999999999</v>
      </c>
      <c r="N51" s="88">
        <f t="shared" si="10"/>
        <v>15.027000000000001</v>
      </c>
      <c r="O51" s="88">
        <f t="shared" si="10"/>
        <v>32.591000000000001</v>
      </c>
      <c r="P51" s="88">
        <f t="shared" si="10"/>
        <v>27.005999999999997</v>
      </c>
      <c r="Q51" s="88">
        <f t="shared" si="10"/>
        <v>41.827999999999996</v>
      </c>
      <c r="R51" s="88">
        <f t="shared" si="10"/>
        <v>12.153</v>
      </c>
      <c r="S51" s="88">
        <f t="shared" si="10"/>
        <v>11.941000000000001</v>
      </c>
      <c r="T51" s="88">
        <f t="shared" si="10"/>
        <v>16.326000000000001</v>
      </c>
      <c r="U51" s="88">
        <f t="shared" si="10"/>
        <v>32.741</v>
      </c>
      <c r="V51" s="88">
        <f t="shared" si="10"/>
        <v>17.004999999999999</v>
      </c>
      <c r="W51" s="88">
        <f t="shared" si="10"/>
        <v>38.308000000000007</v>
      </c>
      <c r="X51" s="88">
        <f t="shared" si="10"/>
        <v>127.60900000000001</v>
      </c>
      <c r="Y51" s="88">
        <f t="shared" si="10"/>
        <v>19.023</v>
      </c>
      <c r="Z51" s="89">
        <f t="shared" si="10"/>
        <v>0</v>
      </c>
      <c r="AA51" s="105">
        <f>SUM(B51:Z51)</f>
        <v>631.96699999999998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1.2</v>
      </c>
      <c r="C4" s="18">
        <v>23.4</v>
      </c>
      <c r="D4" s="18">
        <v>5.4</v>
      </c>
      <c r="E4" s="18">
        <v>6.4</v>
      </c>
      <c r="F4" s="18">
        <v>8.5</v>
      </c>
      <c r="G4" s="18">
        <v>-5.0999999999999996</v>
      </c>
      <c r="H4" s="18"/>
      <c r="I4" s="18"/>
      <c r="J4" s="18"/>
      <c r="K4" s="18"/>
      <c r="L4" s="18"/>
      <c r="M4" s="18">
        <v>-0.6</v>
      </c>
      <c r="N4" s="18"/>
      <c r="O4" s="18">
        <v>-26.9</v>
      </c>
      <c r="P4" s="18">
        <v>-21.1</v>
      </c>
      <c r="Q4" s="18"/>
      <c r="R4" s="18"/>
      <c r="S4" s="18"/>
      <c r="T4" s="18"/>
      <c r="U4" s="18"/>
      <c r="V4" s="18"/>
      <c r="W4" s="18"/>
      <c r="X4" s="18">
        <v>101.9</v>
      </c>
      <c r="Y4" s="18">
        <v>0.4</v>
      </c>
      <c r="Z4" s="19"/>
      <c r="AA4" s="112">
        <f>SUM(B4:Z4)</f>
        <v>93.5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188</v>
      </c>
      <c r="C7" s="118">
        <v>123.66</v>
      </c>
      <c r="D7" s="118">
        <v>95</v>
      </c>
      <c r="E7" s="118">
        <v>95</v>
      </c>
      <c r="F7" s="118">
        <v>88</v>
      </c>
      <c r="G7" s="118">
        <v>108.64</v>
      </c>
      <c r="H7" s="118">
        <v>85</v>
      </c>
      <c r="I7" s="118">
        <v>85</v>
      </c>
      <c r="J7" s="118">
        <v>85</v>
      </c>
      <c r="K7" s="118">
        <v>85</v>
      </c>
      <c r="L7" s="118">
        <v>85</v>
      </c>
      <c r="M7" s="118">
        <v>227.83</v>
      </c>
      <c r="N7" s="118">
        <v>85</v>
      </c>
      <c r="O7" s="118">
        <v>192.86</v>
      </c>
      <c r="P7" s="118">
        <v>199.99</v>
      </c>
      <c r="Q7" s="118">
        <v>236.36</v>
      </c>
      <c r="R7" s="118">
        <v>129.19</v>
      </c>
      <c r="S7" s="118">
        <v>218.88</v>
      </c>
      <c r="T7" s="118">
        <v>129.19</v>
      </c>
      <c r="U7" s="118">
        <v>203.19</v>
      </c>
      <c r="V7" s="118">
        <v>241.33</v>
      </c>
      <c r="W7" s="118">
        <v>249.3</v>
      </c>
      <c r="X7" s="118">
        <v>270</v>
      </c>
      <c r="Y7" s="118">
        <v>237.32</v>
      </c>
      <c r="Z7" s="119"/>
      <c r="AA7" s="120">
        <f>IF(SUM(B7:Z7)&lt;&gt;0,AVERAGEIF(B7:Z7,"&lt;&gt;"""),"")</f>
        <v>155.98916666666668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5.0999999999999996</v>
      </c>
      <c r="H15" s="134"/>
      <c r="I15" s="134"/>
      <c r="J15" s="134"/>
      <c r="K15" s="134"/>
      <c r="L15" s="134"/>
      <c r="M15" s="134">
        <v>0.6</v>
      </c>
      <c r="N15" s="134"/>
      <c r="O15" s="134">
        <v>26.9</v>
      </c>
      <c r="P15" s="134">
        <v>21.1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53.699999999999996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5.0999999999999996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0.6</v>
      </c>
      <c r="N16" s="136">
        <f t="shared" si="1"/>
        <v>0</v>
      </c>
      <c r="O16" s="136">
        <f t="shared" si="1"/>
        <v>26.9</v>
      </c>
      <c r="P16" s="136">
        <f t="shared" si="1"/>
        <v>21.1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53.699999999999996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1.2</v>
      </c>
      <c r="C23" s="134">
        <v>23.4</v>
      </c>
      <c r="D23" s="134">
        <v>5.4</v>
      </c>
      <c r="E23" s="134">
        <v>6.4</v>
      </c>
      <c r="F23" s="134">
        <v>8.5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101.9</v>
      </c>
      <c r="Y23" s="134">
        <v>0.4</v>
      </c>
      <c r="Z23" s="132"/>
      <c r="AA23" s="133">
        <f t="shared" si="2"/>
        <v>147.20000000000002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1.2</v>
      </c>
      <c r="C24" s="136">
        <f t="shared" si="3"/>
        <v>23.4</v>
      </c>
      <c r="D24" s="136">
        <f t="shared" si="3"/>
        <v>5.4</v>
      </c>
      <c r="E24" s="136">
        <f t="shared" si="3"/>
        <v>6.4</v>
      </c>
      <c r="F24" s="136">
        <f t="shared" si="3"/>
        <v>8.5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101.9</v>
      </c>
      <c r="Y24" s="136">
        <f t="shared" si="3"/>
        <v>0.4</v>
      </c>
      <c r="Z24" s="137" t="str">
        <f t="shared" si="3"/>
        <v/>
      </c>
      <c r="AA24" s="90">
        <f t="shared" si="2"/>
        <v>147.20000000000002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2022-11-26T21:19:17Z</dcterms:created>
  <dcterms:modified xsi:type="dcterms:W3CDTF">2022-11-26T21:19:18Z</dcterms:modified>
</cp:coreProperties>
</file>