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<sst xmlns="http://schemas.openxmlformats.org/spreadsheetml/2006/main" count="117" uniqueCount="53">
  <si>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25/11/2022 23:31:09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</si>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</sst>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100</c:v>
                </c:pt>
                <c:pt idx="14">
                  <c:v>85.519000000000005</c:v>
                </c:pt>
                <c:pt idx="15">
                  <c:v>1.4930000000000001</c:v>
                </c:pt>
                <c:pt idx="16">
                  <c:v>10.321999999999999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44.297999999999995</c:v>
                </c:pt>
                <c:pt idx="1">
                  <c:v>48.959999999999994</c:v>
                </c:pt>
                <c:pt idx="2">
                  <c:v>43.789000000000001</c:v>
                </c:pt>
                <c:pt idx="3">
                  <c:v>46.738</c:v>
                </c:pt>
                <c:pt idx="4">
                  <c:v>53.14</c:v>
                </c:pt>
                <c:pt idx="5">
                  <c:v>64.105999999999995</c:v>
                </c:pt>
                <c:pt idx="6">
                  <c:v>61.540000000000006</c:v>
                </c:pt>
                <c:pt idx="7">
                  <c:v>42.915999999999997</c:v>
                </c:pt>
                <c:pt idx="8">
                  <c:v>43.704000000000001</c:v>
                </c:pt>
                <c:pt idx="9">
                  <c:v>41.535999999999994</c:v>
                </c:pt>
                <c:pt idx="10">
                  <c:v>42.375999999999998</c:v>
                </c:pt>
                <c:pt idx="11">
                  <c:v>41.105000000000004</c:v>
                </c:pt>
                <c:pt idx="12">
                  <c:v>41.436999999999998</c:v>
                </c:pt>
                <c:pt idx="13">
                  <c:v>57.210999999999999</c:v>
                </c:pt>
                <c:pt idx="14">
                  <c:v>49.866999999999997</c:v>
                </c:pt>
                <c:pt idx="15">
                  <c:v>47.939000000000007</c:v>
                </c:pt>
                <c:pt idx="16">
                  <c:v>51.63</c:v>
                </c:pt>
                <c:pt idx="17">
                  <c:v>55.691000000000003</c:v>
                </c:pt>
                <c:pt idx="18">
                  <c:v>49.149000000000001</c:v>
                </c:pt>
                <c:pt idx="19">
                  <c:v>34.79</c:v>
                </c:pt>
                <c:pt idx="20">
                  <c:v>34.143000000000001</c:v>
                </c:pt>
                <c:pt idx="21">
                  <c:v>38.158999999999999</c:v>
                </c:pt>
                <c:pt idx="22">
                  <c:v>35.244</c:v>
                </c:pt>
                <c:pt idx="23">
                  <c:v>60.07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5156440"/>
        <c:axId val="315156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46.044000000000004</c:v>
                </c:pt>
                <c:pt idx="1">
                  <c:v>61.094999999999999</c:v>
                </c:pt>
                <c:pt idx="2">
                  <c:v>66.131</c:v>
                </c:pt>
                <c:pt idx="3">
                  <c:v>60.167000000000009</c:v>
                </c:pt>
                <c:pt idx="4">
                  <c:v>59.026000000000018</c:v>
                </c:pt>
                <c:pt idx="5">
                  <c:v>67.587999999999994</c:v>
                </c:pt>
                <c:pt idx="6">
                  <c:v>76.88600000000001</c:v>
                </c:pt>
                <c:pt idx="7">
                  <c:v>50.895999999999994</c:v>
                </c:pt>
                <c:pt idx="8">
                  <c:v>49.207999999999998</c:v>
                </c:pt>
                <c:pt idx="9">
                  <c:v>49.346000000000004</c:v>
                </c:pt>
                <c:pt idx="10">
                  <c:v>50.206000000000003</c:v>
                </c:pt>
                <c:pt idx="11">
                  <c:v>49.125</c:v>
                </c:pt>
                <c:pt idx="12">
                  <c:v>41.437000000000005</c:v>
                </c:pt>
                <c:pt idx="13">
                  <c:v>179.80699999999999</c:v>
                </c:pt>
                <c:pt idx="14">
                  <c:v>137.04899999999998</c:v>
                </c:pt>
                <c:pt idx="15">
                  <c:v>51.038999999999994</c:v>
                </c:pt>
                <c:pt idx="16">
                  <c:v>63.520999999999994</c:v>
                </c:pt>
                <c:pt idx="17">
                  <c:v>56.606999999999999</c:v>
                </c:pt>
                <c:pt idx="18">
                  <c:v>49.149000000000001</c:v>
                </c:pt>
                <c:pt idx="19">
                  <c:v>34.79</c:v>
                </c:pt>
                <c:pt idx="20">
                  <c:v>34.143000000000001</c:v>
                </c:pt>
                <c:pt idx="21">
                  <c:v>38.159000000000006</c:v>
                </c:pt>
                <c:pt idx="22">
                  <c:v>35.452000000000005</c:v>
                </c:pt>
                <c:pt idx="23">
                  <c:v>70.614000000000004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156440"/>
        <c:axId val="315156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125.52</c:v>
                </c:pt>
                <c:pt idx="1">
                  <c:v>254.9</c:v>
                </c:pt>
                <c:pt idx="2">
                  <c:v>239.99</c:v>
                </c:pt>
                <c:pt idx="3">
                  <c:v>217.2</c:v>
                </c:pt>
                <c:pt idx="4">
                  <c:v>200</c:v>
                </c:pt>
                <c:pt idx="5">
                  <c:v>211.76</c:v>
                </c:pt>
                <c:pt idx="6">
                  <c:v>255</c:v>
                </c:pt>
                <c:pt idx="7">
                  <c:v>109.25</c:v>
                </c:pt>
                <c:pt idx="8">
                  <c:v>114.96</c:v>
                </c:pt>
                <c:pt idx="9">
                  <c:v>123.19</c:v>
                </c:pt>
                <c:pt idx="10">
                  <c:v>125.69</c:v>
                </c:pt>
                <c:pt idx="11">
                  <c:v>129.19</c:v>
                </c:pt>
                <c:pt idx="12">
                  <c:v>187.49</c:v>
                </c:pt>
                <c:pt idx="13">
                  <c:v>253.77</c:v>
                </c:pt>
                <c:pt idx="14">
                  <c:v>253</c:v>
                </c:pt>
                <c:pt idx="15">
                  <c:v>259</c:v>
                </c:pt>
                <c:pt idx="16">
                  <c:v>279.07</c:v>
                </c:pt>
                <c:pt idx="17">
                  <c:v>301</c:v>
                </c:pt>
                <c:pt idx="18">
                  <c:v>229.58</c:v>
                </c:pt>
                <c:pt idx="19">
                  <c:v>129.19</c:v>
                </c:pt>
                <c:pt idx="20">
                  <c:v>129.19</c:v>
                </c:pt>
                <c:pt idx="21">
                  <c:v>140.11000000000001</c:v>
                </c:pt>
                <c:pt idx="22">
                  <c:v>150</c:v>
                </c:pt>
                <c:pt idx="23">
                  <c:v>210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157616"/>
        <c:axId val="315157224"/>
      </c:lineChart>
      <c:catAx>
        <c:axId val="315156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156832"/>
        <c:crosses val="autoZero"/>
        <c:auto val="1"/>
        <c:lblAlgn val="ctr"/>
        <c:lblOffset val="100"/>
        <c:noMultiLvlLbl val="0"/>
      </c:catAx>
      <c:valAx>
        <c:axId val="31515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156440"/>
        <c:crosses val="autoZero"/>
        <c:crossBetween val="between"/>
      </c:valAx>
      <c:valAx>
        <c:axId val="315157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157616"/>
        <c:crosses val="max"/>
        <c:crossBetween val="between"/>
      </c:valAx>
      <c:catAx>
        <c:axId val="315157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5157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46.043999999999997</v>
      </c>
      <c r="C4" s="18">
        <v>61.055999999999997</v>
      </c>
      <c r="D4" s="18">
        <v>66.143000000000001</v>
      </c>
      <c r="E4" s="18">
        <v>60.195999999999998</v>
      </c>
      <c r="F4" s="18">
        <v>58.986000000000004</v>
      </c>
      <c r="G4" s="18">
        <v>67.62700000000001</v>
      </c>
      <c r="H4" s="18">
        <v>76.850999999999999</v>
      </c>
      <c r="I4" s="18">
        <v>50.896000000000001</v>
      </c>
      <c r="J4" s="18">
        <v>49.207999999999998</v>
      </c>
      <c r="K4" s="18">
        <v>49.345999999999997</v>
      </c>
      <c r="L4" s="18">
        <v>50.205999999999996</v>
      </c>
      <c r="M4" s="18">
        <v>49.125</v>
      </c>
      <c r="N4" s="18">
        <v>41.436999999999998</v>
      </c>
      <c r="O4" s="18">
        <v>179.75800000000001</v>
      </c>
      <c r="P4" s="18">
        <v>137.012</v>
      </c>
      <c r="Q4" s="18">
        <v>51.085999999999999</v>
      </c>
      <c r="R4" s="18">
        <v>63.480000000000004</v>
      </c>
      <c r="S4" s="18">
        <v>56.597999999999999</v>
      </c>
      <c r="T4" s="18">
        <v>49.149000000000001</v>
      </c>
      <c r="U4" s="18">
        <v>34.79</v>
      </c>
      <c r="V4" s="18">
        <v>34.143000000000001</v>
      </c>
      <c r="W4" s="18">
        <v>38.158999999999999</v>
      </c>
      <c r="X4" s="18">
        <v>35.451999999999998</v>
      </c>
      <c r="Y4" s="18">
        <v>70.625</v>
      </c>
      <c r="Z4" s="19"/>
      <c r="AA4" s="20">
        <f>SUM(B4:Z4)</f>
        <v>1477.3730000000003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125.52</v>
      </c>
      <c r="C7" s="28">
        <v>254.9</v>
      </c>
      <c r="D7" s="28">
        <v>239.99</v>
      </c>
      <c r="E7" s="28">
        <v>217.2</v>
      </c>
      <c r="F7" s="28">
        <v>200</v>
      </c>
      <c r="G7" s="28">
        <v>211.76</v>
      </c>
      <c r="H7" s="28">
        <v>255</v>
      </c>
      <c r="I7" s="28">
        <v>109.25</v>
      </c>
      <c r="J7" s="28">
        <v>114.96</v>
      </c>
      <c r="K7" s="28">
        <v>123.19</v>
      </c>
      <c r="L7" s="28">
        <v>125.69</v>
      </c>
      <c r="M7" s="28">
        <v>129.19</v>
      </c>
      <c r="N7" s="28">
        <v>187.49</v>
      </c>
      <c r="O7" s="28">
        <v>253.77</v>
      </c>
      <c r="P7" s="28">
        <v>253</v>
      </c>
      <c r="Q7" s="28">
        <v>259</v>
      </c>
      <c r="R7" s="28">
        <v>279.07</v>
      </c>
      <c r="S7" s="28">
        <v>301</v>
      </c>
      <c r="T7" s="28">
        <v>229.58</v>
      </c>
      <c r="U7" s="28">
        <v>129.19</v>
      </c>
      <c r="V7" s="28">
        <v>129.19</v>
      </c>
      <c r="W7" s="28">
        <v>140.11000000000001</v>
      </c>
      <c r="X7" s="28">
        <v>150</v>
      </c>
      <c r="Y7" s="28">
        <v>210</v>
      </c>
      <c r="Z7" s="29"/>
      <c r="AA7" s="30">
        <f>IF(SUM(B7:Z7)&lt;&gt;0,AVERAGEIF(B7:Z7,"&lt;&gt;"""),"")</f>
        <v>192.83541666666667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100</v>
      </c>
      <c r="P12" s="52">
        <v>85.519000000000005</v>
      </c>
      <c r="Q12" s="52">
        <v>1.4930000000000001</v>
      </c>
      <c r="R12" s="52">
        <v>10.321999999999999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197.334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44.297999999999995</v>
      </c>
      <c r="C14" s="57">
        <v>48.959999999999994</v>
      </c>
      <c r="D14" s="57">
        <v>43.789000000000001</v>
      </c>
      <c r="E14" s="57">
        <v>46.738</v>
      </c>
      <c r="F14" s="57">
        <v>53.14</v>
      </c>
      <c r="G14" s="57">
        <v>64.105999999999995</v>
      </c>
      <c r="H14" s="57">
        <v>61.540000000000006</v>
      </c>
      <c r="I14" s="57">
        <v>42.915999999999997</v>
      </c>
      <c r="J14" s="57">
        <v>43.704000000000001</v>
      </c>
      <c r="K14" s="57">
        <v>41.535999999999994</v>
      </c>
      <c r="L14" s="57">
        <v>42.375999999999998</v>
      </c>
      <c r="M14" s="57">
        <v>41.105000000000004</v>
      </c>
      <c r="N14" s="57">
        <v>41.436999999999998</v>
      </c>
      <c r="O14" s="57">
        <v>57.210999999999999</v>
      </c>
      <c r="P14" s="57">
        <v>49.866999999999997</v>
      </c>
      <c r="Q14" s="57">
        <v>47.939000000000007</v>
      </c>
      <c r="R14" s="57">
        <v>51.63</v>
      </c>
      <c r="S14" s="57">
        <v>55.691000000000003</v>
      </c>
      <c r="T14" s="57">
        <v>49.149000000000001</v>
      </c>
      <c r="U14" s="57">
        <v>34.79</v>
      </c>
      <c r="V14" s="57">
        <v>34.143000000000001</v>
      </c>
      <c r="W14" s="57">
        <v>38.158999999999999</v>
      </c>
      <c r="X14" s="57">
        <v>35.244</v>
      </c>
      <c r="Y14" s="57">
        <v>60.07</v>
      </c>
      <c r="Z14" s="58"/>
      <c r="AA14" s="59">
        <f t="shared" si="0"/>
        <v>1129.5379999999998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44.297999999999995</v>
      </c>
      <c r="C16" s="62">
        <f t="shared" ref="C16:Z16" si="1">IF(LEN(C$2)&gt;0,SUM(C10:C15),"")</f>
        <v>48.959999999999994</v>
      </c>
      <c r="D16" s="62">
        <f t="shared" si="1"/>
        <v>43.789000000000001</v>
      </c>
      <c r="E16" s="62">
        <f t="shared" si="1"/>
        <v>46.738</v>
      </c>
      <c r="F16" s="62">
        <f t="shared" si="1"/>
        <v>53.14</v>
      </c>
      <c r="G16" s="62">
        <f t="shared" si="1"/>
        <v>64.105999999999995</v>
      </c>
      <c r="H16" s="62">
        <f t="shared" si="1"/>
        <v>61.540000000000006</v>
      </c>
      <c r="I16" s="62">
        <f t="shared" si="1"/>
        <v>42.915999999999997</v>
      </c>
      <c r="J16" s="62">
        <f t="shared" si="1"/>
        <v>43.704000000000001</v>
      </c>
      <c r="K16" s="62">
        <f t="shared" si="1"/>
        <v>41.535999999999994</v>
      </c>
      <c r="L16" s="62">
        <f t="shared" si="1"/>
        <v>42.375999999999998</v>
      </c>
      <c r="M16" s="62">
        <f t="shared" si="1"/>
        <v>41.105000000000004</v>
      </c>
      <c r="N16" s="62">
        <f t="shared" si="1"/>
        <v>41.436999999999998</v>
      </c>
      <c r="O16" s="62">
        <f t="shared" si="1"/>
        <v>157.21100000000001</v>
      </c>
      <c r="P16" s="62">
        <f t="shared" si="1"/>
        <v>135.386</v>
      </c>
      <c r="Q16" s="62">
        <f t="shared" si="1"/>
        <v>49.432000000000009</v>
      </c>
      <c r="R16" s="62">
        <f t="shared" si="1"/>
        <v>61.951999999999998</v>
      </c>
      <c r="S16" s="62">
        <f t="shared" si="1"/>
        <v>55.691000000000003</v>
      </c>
      <c r="T16" s="62">
        <f t="shared" si="1"/>
        <v>49.149000000000001</v>
      </c>
      <c r="U16" s="62">
        <f t="shared" si="1"/>
        <v>34.79</v>
      </c>
      <c r="V16" s="62">
        <f t="shared" si="1"/>
        <v>34.143000000000001</v>
      </c>
      <c r="W16" s="62">
        <f t="shared" si="1"/>
        <v>38.158999999999999</v>
      </c>
      <c r="X16" s="62">
        <f t="shared" si="1"/>
        <v>35.244</v>
      </c>
      <c r="Y16" s="62">
        <f t="shared" si="1"/>
        <v>60.07</v>
      </c>
      <c r="Z16" s="63" t="str">
        <f t="shared" si="1"/>
        <v/>
      </c>
      <c r="AA16" s="64">
        <f>SUM(AA10:AA15)</f>
        <v>1326.8719999999998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9.9789999999999992</v>
      </c>
      <c r="E19" s="72">
        <v>1.591</v>
      </c>
      <c r="F19" s="72">
        <v>2</v>
      </c>
      <c r="G19" s="72"/>
      <c r="H19" s="72">
        <v>1.73</v>
      </c>
      <c r="I19" s="72"/>
      <c r="J19" s="72"/>
      <c r="K19" s="72"/>
      <c r="L19" s="72"/>
      <c r="M19" s="72"/>
      <c r="N19" s="72"/>
      <c r="O19" s="72">
        <v>21</v>
      </c>
      <c r="P19" s="72"/>
      <c r="Q19" s="72"/>
      <c r="R19" s="72"/>
      <c r="S19" s="72"/>
      <c r="T19" s="72"/>
      <c r="U19" s="72"/>
      <c r="V19" s="72"/>
      <c r="W19" s="72"/>
      <c r="X19" s="72"/>
      <c r="Y19" s="72">
        <v>10</v>
      </c>
      <c r="Z19" s="73"/>
      <c r="AA19" s="74">
        <f t="shared" ref="AA19:AA24" si="2">SUM(B19:Z19)</f>
        <v>46.3</v>
      </c>
    </row>
    <row r="20" spans="1:27" ht="24.95" customHeight="1" x14ac:dyDescent="0.2">
      <c r="A20" s="75" t="s">
        <v>15</v>
      </c>
      <c r="B20" s="76">
        <v>1.746</v>
      </c>
      <c r="C20" s="77">
        <v>10.109</v>
      </c>
      <c r="D20" s="77">
        <v>10.122</v>
      </c>
      <c r="E20" s="77">
        <v>9.9719999999999995</v>
      </c>
      <c r="F20" s="77">
        <v>1.9059999999999999</v>
      </c>
      <c r="G20" s="77">
        <v>1.929</v>
      </c>
      <c r="H20" s="77">
        <v>10.135999999999999</v>
      </c>
      <c r="I20" s="77">
        <v>7.98</v>
      </c>
      <c r="J20" s="77">
        <v>5.5039999999999996</v>
      </c>
      <c r="K20" s="77">
        <v>7.81</v>
      </c>
      <c r="L20" s="77">
        <v>7.83</v>
      </c>
      <c r="M20" s="77">
        <v>8.02</v>
      </c>
      <c r="N20" s="77"/>
      <c r="O20" s="77">
        <v>0.15</v>
      </c>
      <c r="P20" s="77"/>
      <c r="Q20" s="77"/>
      <c r="R20" s="77"/>
      <c r="S20" s="77"/>
      <c r="T20" s="77"/>
      <c r="U20" s="77"/>
      <c r="V20" s="77"/>
      <c r="W20" s="77"/>
      <c r="X20" s="77"/>
      <c r="Y20" s="77">
        <v>0.15</v>
      </c>
      <c r="Z20" s="78"/>
      <c r="AA20" s="79">
        <f t="shared" si="2"/>
        <v>83.364000000000004</v>
      </c>
    </row>
    <row r="21" spans="1:27" ht="24.95" customHeight="1" x14ac:dyDescent="0.2">
      <c r="A21" s="75" t="s">
        <v>16</v>
      </c>
      <c r="B21" s="80"/>
      <c r="C21" s="81">
        <v>1.9870000000000001</v>
      </c>
      <c r="D21" s="81">
        <v>2.2530000000000001</v>
      </c>
      <c r="E21" s="81">
        <v>1.895</v>
      </c>
      <c r="F21" s="81">
        <v>1.94</v>
      </c>
      <c r="G21" s="81">
        <v>1.5920000000000001</v>
      </c>
      <c r="H21" s="81">
        <v>3.4449999999999998</v>
      </c>
      <c r="I21" s="81"/>
      <c r="J21" s="81"/>
      <c r="K21" s="81"/>
      <c r="L21" s="81"/>
      <c r="M21" s="81"/>
      <c r="N21" s="81"/>
      <c r="O21" s="81">
        <v>1.397</v>
      </c>
      <c r="P21" s="81">
        <v>1.6259999999999999</v>
      </c>
      <c r="Q21" s="81">
        <v>1.6539999999999999</v>
      </c>
      <c r="R21" s="81">
        <v>1.528</v>
      </c>
      <c r="S21" s="81">
        <v>0.90700000000000003</v>
      </c>
      <c r="T21" s="81"/>
      <c r="U21" s="81"/>
      <c r="V21" s="81"/>
      <c r="W21" s="81"/>
      <c r="X21" s="81">
        <v>0.20799999999999999</v>
      </c>
      <c r="Y21" s="81">
        <v>0.40500000000000003</v>
      </c>
      <c r="Z21" s="78"/>
      <c r="AA21" s="79">
        <f t="shared" si="2"/>
        <v>20.837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1.746</v>
      </c>
      <c r="C25" s="88">
        <f t="shared" ref="C25:Z25" si="3">IF(LEN(C$2)&gt;0,SUM(C19:C24),"")</f>
        <v>12.096</v>
      </c>
      <c r="D25" s="88">
        <f t="shared" si="3"/>
        <v>22.353999999999999</v>
      </c>
      <c r="E25" s="88">
        <f t="shared" si="3"/>
        <v>13.457999999999998</v>
      </c>
      <c r="F25" s="88">
        <f t="shared" si="3"/>
        <v>5.8460000000000001</v>
      </c>
      <c r="G25" s="88">
        <f t="shared" si="3"/>
        <v>3.5209999999999999</v>
      </c>
      <c r="H25" s="88">
        <f t="shared" si="3"/>
        <v>15.311</v>
      </c>
      <c r="I25" s="88">
        <f t="shared" si="3"/>
        <v>7.98</v>
      </c>
      <c r="J25" s="88">
        <f t="shared" si="3"/>
        <v>5.5039999999999996</v>
      </c>
      <c r="K25" s="88">
        <f t="shared" si="3"/>
        <v>7.81</v>
      </c>
      <c r="L25" s="88">
        <f t="shared" si="3"/>
        <v>7.83</v>
      </c>
      <c r="M25" s="88">
        <f t="shared" si="3"/>
        <v>8.02</v>
      </c>
      <c r="N25" s="88">
        <f t="shared" si="3"/>
        <v>0</v>
      </c>
      <c r="O25" s="88">
        <f t="shared" si="3"/>
        <v>22.546999999999997</v>
      </c>
      <c r="P25" s="88">
        <f t="shared" si="3"/>
        <v>1.6259999999999999</v>
      </c>
      <c r="Q25" s="88">
        <f t="shared" si="3"/>
        <v>1.6539999999999999</v>
      </c>
      <c r="R25" s="88">
        <f t="shared" si="3"/>
        <v>1.528</v>
      </c>
      <c r="S25" s="88">
        <f t="shared" si="3"/>
        <v>0.90700000000000003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0.20799999999999999</v>
      </c>
      <c r="Y25" s="88">
        <f t="shared" si="3"/>
        <v>10.555</v>
      </c>
      <c r="Z25" s="89" t="str">
        <f t="shared" si="3"/>
        <v/>
      </c>
      <c r="AA25" s="90">
        <f>SUM(AA19:AA24)</f>
        <v>150.50099999999998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46.043999999999997</v>
      </c>
      <c r="C29" s="77">
        <v>61.055999999999997</v>
      </c>
      <c r="D29" s="77">
        <v>66.143000000000001</v>
      </c>
      <c r="E29" s="77">
        <v>60.195999999999998</v>
      </c>
      <c r="F29" s="77">
        <v>58.985999999999997</v>
      </c>
      <c r="G29" s="77">
        <v>67.626999999999995</v>
      </c>
      <c r="H29" s="77">
        <v>76.850999999999999</v>
      </c>
      <c r="I29" s="77">
        <v>50.896000000000001</v>
      </c>
      <c r="J29" s="77">
        <v>49.207999999999998</v>
      </c>
      <c r="K29" s="77">
        <v>49.345999999999997</v>
      </c>
      <c r="L29" s="77">
        <v>50.206000000000003</v>
      </c>
      <c r="M29" s="77">
        <v>49.125</v>
      </c>
      <c r="N29" s="77">
        <v>41.436999999999998</v>
      </c>
      <c r="O29" s="77">
        <v>179.75800000000001</v>
      </c>
      <c r="P29" s="77">
        <v>137.012</v>
      </c>
      <c r="Q29" s="77">
        <v>51.085999999999999</v>
      </c>
      <c r="R29" s="77">
        <v>63.48</v>
      </c>
      <c r="S29" s="77">
        <v>56.597999999999999</v>
      </c>
      <c r="T29" s="77">
        <v>49.149000000000001</v>
      </c>
      <c r="U29" s="77">
        <v>34.79</v>
      </c>
      <c r="V29" s="77">
        <v>34.143000000000001</v>
      </c>
      <c r="W29" s="77">
        <v>38.158999999999999</v>
      </c>
      <c r="X29" s="77">
        <v>35.451999999999998</v>
      </c>
      <c r="Y29" s="77">
        <v>70.625</v>
      </c>
      <c r="Z29" s="78"/>
      <c r="AA29" s="79">
        <f>SUM(B29:Z29)</f>
        <v>1477.3730000000003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46.043999999999997</v>
      </c>
      <c r="C31" s="62">
        <f t="shared" ref="C31:Z31" si="4">IF(LEN(C$2)&gt;0,SUM(C28:C30),"")</f>
        <v>61.055999999999997</v>
      </c>
      <c r="D31" s="62">
        <f t="shared" si="4"/>
        <v>66.143000000000001</v>
      </c>
      <c r="E31" s="62">
        <f t="shared" si="4"/>
        <v>60.195999999999998</v>
      </c>
      <c r="F31" s="62">
        <f t="shared" si="4"/>
        <v>58.985999999999997</v>
      </c>
      <c r="G31" s="62">
        <f t="shared" si="4"/>
        <v>67.626999999999995</v>
      </c>
      <c r="H31" s="62">
        <f t="shared" si="4"/>
        <v>76.850999999999999</v>
      </c>
      <c r="I31" s="62">
        <f t="shared" si="4"/>
        <v>50.896000000000001</v>
      </c>
      <c r="J31" s="62">
        <f t="shared" si="4"/>
        <v>49.207999999999998</v>
      </c>
      <c r="K31" s="62">
        <f t="shared" si="4"/>
        <v>49.345999999999997</v>
      </c>
      <c r="L31" s="62">
        <f t="shared" si="4"/>
        <v>50.206000000000003</v>
      </c>
      <c r="M31" s="62">
        <f t="shared" si="4"/>
        <v>49.125</v>
      </c>
      <c r="N31" s="62">
        <f t="shared" si="4"/>
        <v>41.436999999999998</v>
      </c>
      <c r="O31" s="62">
        <f t="shared" si="4"/>
        <v>179.75800000000001</v>
      </c>
      <c r="P31" s="62">
        <f t="shared" si="4"/>
        <v>137.012</v>
      </c>
      <c r="Q31" s="62">
        <f t="shared" si="4"/>
        <v>51.085999999999999</v>
      </c>
      <c r="R31" s="62">
        <f t="shared" si="4"/>
        <v>63.48</v>
      </c>
      <c r="S31" s="62">
        <f t="shared" si="4"/>
        <v>56.597999999999999</v>
      </c>
      <c r="T31" s="62">
        <f t="shared" si="4"/>
        <v>49.149000000000001</v>
      </c>
      <c r="U31" s="62">
        <f t="shared" si="4"/>
        <v>34.79</v>
      </c>
      <c r="V31" s="62">
        <f t="shared" si="4"/>
        <v>34.143000000000001</v>
      </c>
      <c r="W31" s="62">
        <f t="shared" si="4"/>
        <v>38.158999999999999</v>
      </c>
      <c r="X31" s="62">
        <f t="shared" si="4"/>
        <v>35.451999999999998</v>
      </c>
      <c r="Y31" s="62">
        <f t="shared" si="4"/>
        <v>70.625</v>
      </c>
      <c r="Z31" s="63" t="str">
        <f t="shared" si="4"/>
        <v/>
      </c>
      <c r="AA31" s="64">
        <f>SUM(AA28:AA30)</f>
        <v>1477.3730000000003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46.043999999999997</v>
      </c>
      <c r="C51" s="88">
        <f t="shared" si="10"/>
        <v>61.055999999999997</v>
      </c>
      <c r="D51" s="88">
        <f t="shared" si="10"/>
        <v>66.143000000000001</v>
      </c>
      <c r="E51" s="88">
        <f t="shared" si="10"/>
        <v>60.195999999999998</v>
      </c>
      <c r="F51" s="88">
        <f t="shared" si="10"/>
        <v>58.986000000000004</v>
      </c>
      <c r="G51" s="88">
        <f t="shared" si="10"/>
        <v>67.626999999999995</v>
      </c>
      <c r="H51" s="88">
        <f t="shared" si="10"/>
        <v>76.850999999999999</v>
      </c>
      <c r="I51" s="88">
        <f t="shared" si="10"/>
        <v>50.896000000000001</v>
      </c>
      <c r="J51" s="88">
        <f t="shared" si="10"/>
        <v>49.207999999999998</v>
      </c>
      <c r="K51" s="88">
        <f t="shared" si="10"/>
        <v>49.345999999999997</v>
      </c>
      <c r="L51" s="88">
        <f t="shared" si="10"/>
        <v>50.205999999999996</v>
      </c>
      <c r="M51" s="88">
        <f t="shared" si="10"/>
        <v>49.125</v>
      </c>
      <c r="N51" s="88">
        <f t="shared" si="10"/>
        <v>41.436999999999998</v>
      </c>
      <c r="O51" s="88">
        <f t="shared" si="10"/>
        <v>179.75800000000001</v>
      </c>
      <c r="P51" s="88">
        <f t="shared" si="10"/>
        <v>137.012</v>
      </c>
      <c r="Q51" s="88">
        <f t="shared" si="10"/>
        <v>51.086000000000013</v>
      </c>
      <c r="R51" s="88">
        <f t="shared" si="10"/>
        <v>63.48</v>
      </c>
      <c r="S51" s="88">
        <f t="shared" si="10"/>
        <v>56.597999999999999</v>
      </c>
      <c r="T51" s="88">
        <f t="shared" si="10"/>
        <v>49.149000000000001</v>
      </c>
      <c r="U51" s="88">
        <f t="shared" si="10"/>
        <v>34.79</v>
      </c>
      <c r="V51" s="88">
        <f t="shared" si="10"/>
        <v>34.143000000000001</v>
      </c>
      <c r="W51" s="88">
        <f t="shared" si="10"/>
        <v>38.158999999999999</v>
      </c>
      <c r="X51" s="88">
        <f t="shared" si="10"/>
        <v>35.451999999999998</v>
      </c>
      <c r="Y51" s="88">
        <f t="shared" si="10"/>
        <v>70.625</v>
      </c>
      <c r="Z51" s="89" t="str">
        <f t="shared" si="10"/>
        <v/>
      </c>
      <c r="AA51" s="105">
        <f>SUM(B51:Z51)</f>
        <v>1477.3730000000003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46.044000000000004</v>
      </c>
      <c r="C4" s="18">
        <v>61.094999999999999</v>
      </c>
      <c r="D4" s="18">
        <v>66.131</v>
      </c>
      <c r="E4" s="18">
        <v>60.167000000000009</v>
      </c>
      <c r="F4" s="18">
        <v>59.026000000000018</v>
      </c>
      <c r="G4" s="18">
        <v>67.587999999999994</v>
      </c>
      <c r="H4" s="18">
        <v>76.88600000000001</v>
      </c>
      <c r="I4" s="18">
        <v>50.895999999999994</v>
      </c>
      <c r="J4" s="18">
        <v>49.207999999999998</v>
      </c>
      <c r="K4" s="18">
        <v>49.346000000000004</v>
      </c>
      <c r="L4" s="18">
        <v>50.206000000000003</v>
      </c>
      <c r="M4" s="18">
        <v>49.125</v>
      </c>
      <c r="N4" s="18">
        <v>41.437000000000005</v>
      </c>
      <c r="O4" s="18">
        <v>179.80699999999999</v>
      </c>
      <c r="P4" s="18">
        <v>137.04899999999998</v>
      </c>
      <c r="Q4" s="18">
        <v>51.038999999999994</v>
      </c>
      <c r="R4" s="18">
        <v>63.520999999999994</v>
      </c>
      <c r="S4" s="18">
        <v>56.606999999999999</v>
      </c>
      <c r="T4" s="18">
        <v>49.149000000000001</v>
      </c>
      <c r="U4" s="18">
        <v>34.79</v>
      </c>
      <c r="V4" s="18">
        <v>34.143000000000001</v>
      </c>
      <c r="W4" s="18">
        <v>38.159000000000006</v>
      </c>
      <c r="X4" s="18">
        <v>35.452000000000005</v>
      </c>
      <c r="Y4" s="18">
        <v>70.614000000000004</v>
      </c>
      <c r="Z4" s="19"/>
      <c r="AA4" s="20">
        <f>SUM(B4:Z4)</f>
        <v>1477.4849999999999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125.52</v>
      </c>
      <c r="C7" s="28">
        <v>254.9</v>
      </c>
      <c r="D7" s="28">
        <v>239.99</v>
      </c>
      <c r="E7" s="28">
        <v>217.2</v>
      </c>
      <c r="F7" s="28">
        <v>200</v>
      </c>
      <c r="G7" s="28">
        <v>211.76</v>
      </c>
      <c r="H7" s="28">
        <v>255</v>
      </c>
      <c r="I7" s="28">
        <v>109.25</v>
      </c>
      <c r="J7" s="28">
        <v>114.96</v>
      </c>
      <c r="K7" s="28">
        <v>123.19</v>
      </c>
      <c r="L7" s="28">
        <v>125.69</v>
      </c>
      <c r="M7" s="28">
        <v>129.19</v>
      </c>
      <c r="N7" s="28">
        <v>187.49</v>
      </c>
      <c r="O7" s="28">
        <v>253.77</v>
      </c>
      <c r="P7" s="28">
        <v>253</v>
      </c>
      <c r="Q7" s="28">
        <v>259</v>
      </c>
      <c r="R7" s="28">
        <v>279.07</v>
      </c>
      <c r="S7" s="28">
        <v>301</v>
      </c>
      <c r="T7" s="28">
        <v>229.58</v>
      </c>
      <c r="U7" s="28">
        <v>129.19</v>
      </c>
      <c r="V7" s="28">
        <v>129.19</v>
      </c>
      <c r="W7" s="28">
        <v>140.11000000000001</v>
      </c>
      <c r="X7" s="28">
        <v>150</v>
      </c>
      <c r="Y7" s="28">
        <v>210</v>
      </c>
      <c r="Z7" s="29"/>
      <c r="AA7" s="30">
        <f>IF(SUM(B7:Z7)&lt;&gt;0,AVERAGEIF(B7:Z7,"&lt;&gt;"""),"")</f>
        <v>192.83541666666667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14.269</v>
      </c>
      <c r="C12" s="52"/>
      <c r="D12" s="52"/>
      <c r="E12" s="52"/>
      <c r="F12" s="52"/>
      <c r="G12" s="52"/>
      <c r="H12" s="52"/>
      <c r="I12" s="52">
        <v>20.597999999999999</v>
      </c>
      <c r="J12" s="52">
        <v>17.992999999999999</v>
      </c>
      <c r="K12" s="52">
        <v>15.090999999999999</v>
      </c>
      <c r="L12" s="52">
        <v>14.208</v>
      </c>
      <c r="M12" s="52">
        <v>5.069</v>
      </c>
      <c r="N12" s="52"/>
      <c r="O12" s="52"/>
      <c r="P12" s="52"/>
      <c r="Q12" s="52"/>
      <c r="R12" s="52"/>
      <c r="S12" s="52"/>
      <c r="T12" s="52"/>
      <c r="U12" s="52">
        <v>0.755</v>
      </c>
      <c r="V12" s="52">
        <v>0.216</v>
      </c>
      <c r="W12" s="52"/>
      <c r="X12" s="52"/>
      <c r="Y12" s="52"/>
      <c r="Z12" s="53"/>
      <c r="AA12" s="54">
        <f t="shared" si="0"/>
        <v>88.198999999999984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1.208</v>
      </c>
      <c r="C14" s="57"/>
      <c r="D14" s="57"/>
      <c r="E14" s="57"/>
      <c r="F14" s="57"/>
      <c r="G14" s="57"/>
      <c r="H14" s="57"/>
      <c r="I14" s="57"/>
      <c r="J14" s="57"/>
      <c r="K14" s="57">
        <v>0.65700000000000003</v>
      </c>
      <c r="L14" s="57">
        <v>1.004</v>
      </c>
      <c r="M14" s="57">
        <v>1.1439999999999999</v>
      </c>
      <c r="N14" s="57">
        <v>1.5820000000000001</v>
      </c>
      <c r="O14" s="57"/>
      <c r="P14" s="57"/>
      <c r="Q14" s="57"/>
      <c r="R14" s="57"/>
      <c r="S14" s="57"/>
      <c r="T14" s="57">
        <v>2.766</v>
      </c>
      <c r="U14" s="57"/>
      <c r="V14" s="57"/>
      <c r="W14" s="57"/>
      <c r="X14" s="57"/>
      <c r="Y14" s="57"/>
      <c r="Z14" s="58"/>
      <c r="AA14" s="59">
        <f t="shared" si="0"/>
        <v>8.3610000000000007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15.477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20.597999999999999</v>
      </c>
      <c r="J16" s="62">
        <f t="shared" si="1"/>
        <v>17.992999999999999</v>
      </c>
      <c r="K16" s="62">
        <f t="shared" si="1"/>
        <v>15.747999999999999</v>
      </c>
      <c r="L16" s="62">
        <f t="shared" si="1"/>
        <v>15.212</v>
      </c>
      <c r="M16" s="62">
        <f t="shared" si="1"/>
        <v>6.2130000000000001</v>
      </c>
      <c r="N16" s="62">
        <f t="shared" si="1"/>
        <v>1.5820000000000001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2.766</v>
      </c>
      <c r="U16" s="62">
        <f t="shared" si="1"/>
        <v>0.755</v>
      </c>
      <c r="V16" s="62">
        <f t="shared" si="1"/>
        <v>0.216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96.559999999999988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3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6.2</v>
      </c>
    </row>
    <row r="20" spans="1:27" ht="24.95" customHeight="1" x14ac:dyDescent="0.2">
      <c r="A20" s="75" t="s">
        <v>15</v>
      </c>
      <c r="B20" s="76">
        <v>22.585999999999999</v>
      </c>
      <c r="C20" s="77">
        <v>29.335000000000001</v>
      </c>
      <c r="D20" s="77">
        <v>26.14</v>
      </c>
      <c r="E20" s="77">
        <v>28.117000000000001</v>
      </c>
      <c r="F20" s="77">
        <v>29.509</v>
      </c>
      <c r="G20" s="77">
        <v>28.975000000000001</v>
      </c>
      <c r="H20" s="77">
        <v>29.158000000000001</v>
      </c>
      <c r="I20" s="77">
        <v>22.469000000000001</v>
      </c>
      <c r="J20" s="77">
        <v>22.709</v>
      </c>
      <c r="K20" s="77">
        <v>23.842000000000002</v>
      </c>
      <c r="L20" s="77">
        <v>24.846</v>
      </c>
      <c r="M20" s="77">
        <v>27.195</v>
      </c>
      <c r="N20" s="77">
        <v>27.468</v>
      </c>
      <c r="O20" s="77">
        <v>22.000999999999998</v>
      </c>
      <c r="P20" s="77">
        <v>31.044</v>
      </c>
      <c r="Q20" s="77">
        <v>23.018000000000001</v>
      </c>
      <c r="R20" s="77">
        <v>24.648999999999997</v>
      </c>
      <c r="S20" s="77">
        <v>25.562000000000001</v>
      </c>
      <c r="T20" s="77">
        <v>27.077999999999999</v>
      </c>
      <c r="U20" s="77">
        <v>24.06</v>
      </c>
      <c r="V20" s="77">
        <v>24.381</v>
      </c>
      <c r="W20" s="77">
        <v>26.121999999999996</v>
      </c>
      <c r="X20" s="77">
        <v>25.914000000000001</v>
      </c>
      <c r="Y20" s="77">
        <v>41.594000000000001</v>
      </c>
      <c r="Z20" s="78"/>
      <c r="AA20" s="79">
        <f t="shared" si="2"/>
        <v>637.77199999999982</v>
      </c>
    </row>
    <row r="21" spans="1:27" ht="24.95" customHeight="1" x14ac:dyDescent="0.2">
      <c r="A21" s="75" t="s">
        <v>16</v>
      </c>
      <c r="B21" s="80">
        <v>7.9809999999999999</v>
      </c>
      <c r="C21" s="81">
        <v>22.259999999999998</v>
      </c>
      <c r="D21" s="81">
        <v>17.291</v>
      </c>
      <c r="E21" s="81">
        <v>21.049999999999997</v>
      </c>
      <c r="F21" s="81">
        <v>19.417000000000002</v>
      </c>
      <c r="G21" s="81">
        <v>21.012999999999998</v>
      </c>
      <c r="H21" s="81">
        <v>17.527999999999999</v>
      </c>
      <c r="I21" s="81">
        <v>7.8290000000000006</v>
      </c>
      <c r="J21" s="81">
        <v>8.5060000000000002</v>
      </c>
      <c r="K21" s="81">
        <v>9.7560000000000002</v>
      </c>
      <c r="L21" s="81">
        <v>10.148</v>
      </c>
      <c r="M21" s="81">
        <v>15.717000000000001</v>
      </c>
      <c r="N21" s="81">
        <v>12.387000000000002</v>
      </c>
      <c r="O21" s="81">
        <v>9.6059999999999981</v>
      </c>
      <c r="P21" s="81">
        <v>23.305</v>
      </c>
      <c r="Q21" s="81">
        <v>10.221</v>
      </c>
      <c r="R21" s="81">
        <v>11.171999999999999</v>
      </c>
      <c r="S21" s="81">
        <v>16.245000000000001</v>
      </c>
      <c r="T21" s="81">
        <v>13.605</v>
      </c>
      <c r="U21" s="81">
        <v>9.9749999999999996</v>
      </c>
      <c r="V21" s="81">
        <v>9.5459999999999994</v>
      </c>
      <c r="W21" s="81">
        <v>12.036999999999999</v>
      </c>
      <c r="X21" s="81">
        <v>9.5380000000000003</v>
      </c>
      <c r="Y21" s="81">
        <v>9.120000000000001</v>
      </c>
      <c r="Z21" s="78"/>
      <c r="AA21" s="79">
        <f t="shared" si="2"/>
        <v>325.25300000000004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30.567</v>
      </c>
      <c r="C25" s="88">
        <f t="shared" si="3"/>
        <v>52.394999999999996</v>
      </c>
      <c r="D25" s="88">
        <f t="shared" si="3"/>
        <v>44.231000000000002</v>
      </c>
      <c r="E25" s="88">
        <f t="shared" si="3"/>
        <v>49.966999999999999</v>
      </c>
      <c r="F25" s="88">
        <f t="shared" si="3"/>
        <v>49.725999999999999</v>
      </c>
      <c r="G25" s="88">
        <f t="shared" si="3"/>
        <v>52.988</v>
      </c>
      <c r="H25" s="88">
        <f t="shared" si="3"/>
        <v>46.686</v>
      </c>
      <c r="I25" s="88">
        <f t="shared" si="3"/>
        <v>30.298000000000002</v>
      </c>
      <c r="J25" s="88">
        <f t="shared" si="3"/>
        <v>31.215</v>
      </c>
      <c r="K25" s="88">
        <f t="shared" si="3"/>
        <v>33.597999999999999</v>
      </c>
      <c r="L25" s="88">
        <f t="shared" si="3"/>
        <v>34.994</v>
      </c>
      <c r="M25" s="88">
        <f t="shared" si="3"/>
        <v>42.911999999999999</v>
      </c>
      <c r="N25" s="88">
        <f t="shared" si="3"/>
        <v>39.855000000000004</v>
      </c>
      <c r="O25" s="88">
        <f t="shared" si="3"/>
        <v>31.606999999999996</v>
      </c>
      <c r="P25" s="88">
        <f t="shared" si="3"/>
        <v>54.349000000000004</v>
      </c>
      <c r="Q25" s="88">
        <f t="shared" si="3"/>
        <v>33.239000000000004</v>
      </c>
      <c r="R25" s="88">
        <f t="shared" si="3"/>
        <v>35.820999999999998</v>
      </c>
      <c r="S25" s="88">
        <f t="shared" si="3"/>
        <v>41.807000000000002</v>
      </c>
      <c r="T25" s="88">
        <f t="shared" si="3"/>
        <v>40.683</v>
      </c>
      <c r="U25" s="88">
        <f t="shared" si="3"/>
        <v>34.034999999999997</v>
      </c>
      <c r="V25" s="88">
        <f t="shared" si="3"/>
        <v>33.927</v>
      </c>
      <c r="W25" s="88">
        <f t="shared" si="3"/>
        <v>38.158999999999992</v>
      </c>
      <c r="X25" s="88">
        <f t="shared" si="3"/>
        <v>35.451999999999998</v>
      </c>
      <c r="Y25" s="88">
        <f t="shared" si="3"/>
        <v>50.713999999999999</v>
      </c>
      <c r="Z25" s="89">
        <f t="shared" si="3"/>
        <v>0</v>
      </c>
      <c r="AA25" s="90">
        <f t="shared" si="3"/>
        <v>969.22499999999991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46.043999999999997</v>
      </c>
      <c r="C29" s="77">
        <v>52.395000000000003</v>
      </c>
      <c r="D29" s="77">
        <v>44.231000000000002</v>
      </c>
      <c r="E29" s="77">
        <v>49.966999999999999</v>
      </c>
      <c r="F29" s="77">
        <v>49.725999999999999</v>
      </c>
      <c r="G29" s="77">
        <v>52.988</v>
      </c>
      <c r="H29" s="77">
        <v>46.686</v>
      </c>
      <c r="I29" s="77">
        <v>50.896000000000001</v>
      </c>
      <c r="J29" s="77">
        <v>49.207999999999998</v>
      </c>
      <c r="K29" s="77">
        <v>49.345999999999997</v>
      </c>
      <c r="L29" s="77">
        <v>50.206000000000003</v>
      </c>
      <c r="M29" s="77">
        <v>49.125</v>
      </c>
      <c r="N29" s="77">
        <v>41.436999999999998</v>
      </c>
      <c r="O29" s="77">
        <v>31.606999999999999</v>
      </c>
      <c r="P29" s="77">
        <v>54.348999999999997</v>
      </c>
      <c r="Q29" s="77">
        <v>33.238999999999997</v>
      </c>
      <c r="R29" s="77">
        <v>35.820999999999998</v>
      </c>
      <c r="S29" s="77">
        <v>41.807000000000002</v>
      </c>
      <c r="T29" s="77">
        <v>43.448999999999998</v>
      </c>
      <c r="U29" s="77">
        <v>34.79</v>
      </c>
      <c r="V29" s="77">
        <v>34.143000000000001</v>
      </c>
      <c r="W29" s="77">
        <v>38.158999999999999</v>
      </c>
      <c r="X29" s="77">
        <v>35.451999999999998</v>
      </c>
      <c r="Y29" s="77">
        <v>50.713999999999999</v>
      </c>
      <c r="Z29" s="78"/>
      <c r="AA29" s="79">
        <f>SUM(B29:Z29)</f>
        <v>1065.7850000000001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46.043999999999997</v>
      </c>
      <c r="C31" s="62">
        <f t="shared" si="4"/>
        <v>52.395000000000003</v>
      </c>
      <c r="D31" s="62">
        <f t="shared" si="4"/>
        <v>44.231000000000002</v>
      </c>
      <c r="E31" s="62">
        <f t="shared" si="4"/>
        <v>49.966999999999999</v>
      </c>
      <c r="F31" s="62">
        <f t="shared" si="4"/>
        <v>49.725999999999999</v>
      </c>
      <c r="G31" s="62">
        <f t="shared" si="4"/>
        <v>52.988</v>
      </c>
      <c r="H31" s="62">
        <f t="shared" si="4"/>
        <v>46.686</v>
      </c>
      <c r="I31" s="62">
        <f t="shared" si="4"/>
        <v>50.896000000000001</v>
      </c>
      <c r="J31" s="62">
        <f t="shared" si="4"/>
        <v>49.207999999999998</v>
      </c>
      <c r="K31" s="62">
        <f t="shared" si="4"/>
        <v>49.345999999999997</v>
      </c>
      <c r="L31" s="62">
        <f t="shared" si="4"/>
        <v>50.206000000000003</v>
      </c>
      <c r="M31" s="62">
        <f t="shared" si="4"/>
        <v>49.125</v>
      </c>
      <c r="N31" s="62">
        <f t="shared" si="4"/>
        <v>41.436999999999998</v>
      </c>
      <c r="O31" s="62">
        <f t="shared" si="4"/>
        <v>31.606999999999999</v>
      </c>
      <c r="P31" s="62">
        <f t="shared" si="4"/>
        <v>54.348999999999997</v>
      </c>
      <c r="Q31" s="62">
        <f t="shared" si="4"/>
        <v>33.238999999999997</v>
      </c>
      <c r="R31" s="62">
        <f t="shared" si="4"/>
        <v>35.820999999999998</v>
      </c>
      <c r="S31" s="62">
        <f t="shared" si="4"/>
        <v>41.807000000000002</v>
      </c>
      <c r="T31" s="62">
        <f t="shared" si="4"/>
        <v>43.448999999999998</v>
      </c>
      <c r="U31" s="62">
        <f t="shared" si="4"/>
        <v>34.79</v>
      </c>
      <c r="V31" s="62">
        <f t="shared" si="4"/>
        <v>34.143000000000001</v>
      </c>
      <c r="W31" s="62">
        <f t="shared" si="4"/>
        <v>38.158999999999999</v>
      </c>
      <c r="X31" s="62">
        <f t="shared" si="4"/>
        <v>35.451999999999998</v>
      </c>
      <c r="Y31" s="62">
        <f t="shared" si="4"/>
        <v>50.713999999999999</v>
      </c>
      <c r="Z31" s="63">
        <f t="shared" si="4"/>
        <v>0</v>
      </c>
      <c r="AA31" s="64">
        <f t="shared" si="4"/>
        <v>1065.7850000000001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8.6999999999999993</v>
      </c>
      <c r="D38" s="99">
        <v>21.9</v>
      </c>
      <c r="E38" s="99">
        <v>10.199999999999999</v>
      </c>
      <c r="F38" s="99">
        <v>9.3000000000000007</v>
      </c>
      <c r="G38" s="99">
        <v>14.6</v>
      </c>
      <c r="H38" s="99">
        <v>30.2</v>
      </c>
      <c r="I38" s="99"/>
      <c r="J38" s="99"/>
      <c r="K38" s="99"/>
      <c r="L38" s="99"/>
      <c r="M38" s="99"/>
      <c r="N38" s="99"/>
      <c r="O38" s="99">
        <v>148.19999999999999</v>
      </c>
      <c r="P38" s="99">
        <v>82.7</v>
      </c>
      <c r="Q38" s="99">
        <v>17.8</v>
      </c>
      <c r="R38" s="99">
        <v>27.7</v>
      </c>
      <c r="S38" s="99">
        <v>14.8</v>
      </c>
      <c r="T38" s="99">
        <v>5.7</v>
      </c>
      <c r="U38" s="99"/>
      <c r="V38" s="99"/>
      <c r="W38" s="99"/>
      <c r="X38" s="99"/>
      <c r="Y38" s="99">
        <v>19.899999999999999</v>
      </c>
      <c r="Z38" s="100"/>
      <c r="AA38" s="79">
        <f t="shared" si="5"/>
        <v>411.69999999999993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8.6999999999999993</v>
      </c>
      <c r="D39" s="88">
        <f t="shared" si="6"/>
        <v>21.9</v>
      </c>
      <c r="E39" s="88">
        <f t="shared" si="6"/>
        <v>10.199999999999999</v>
      </c>
      <c r="F39" s="88">
        <f t="shared" si="6"/>
        <v>9.3000000000000007</v>
      </c>
      <c r="G39" s="88">
        <f t="shared" si="6"/>
        <v>14.6</v>
      </c>
      <c r="H39" s="88">
        <f t="shared" si="6"/>
        <v>30.2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148.19999999999999</v>
      </c>
      <c r="P39" s="88">
        <f t="shared" si="6"/>
        <v>82.7</v>
      </c>
      <c r="Q39" s="88">
        <f t="shared" si="6"/>
        <v>17.8</v>
      </c>
      <c r="R39" s="88">
        <f t="shared" si="6"/>
        <v>27.7</v>
      </c>
      <c r="S39" s="88">
        <f t="shared" si="6"/>
        <v>14.8</v>
      </c>
      <c r="T39" s="88">
        <f t="shared" si="6"/>
        <v>5.7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19.899999999999999</v>
      </c>
      <c r="Z39" s="89">
        <f t="shared" si="6"/>
        <v>0</v>
      </c>
      <c r="AA39" s="90">
        <f t="shared" si="5"/>
        <v>411.69999999999993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8.6999999999999993</v>
      </c>
      <c r="D46" s="99">
        <v>21.9</v>
      </c>
      <c r="E46" s="99">
        <v>10.199999999999999</v>
      </c>
      <c r="F46" s="99">
        <v>9.3000000000000007</v>
      </c>
      <c r="G46" s="99">
        <v>14.6</v>
      </c>
      <c r="H46" s="99">
        <v>30.2</v>
      </c>
      <c r="I46" s="99"/>
      <c r="J46" s="99"/>
      <c r="K46" s="99"/>
      <c r="L46" s="99"/>
      <c r="M46" s="99"/>
      <c r="N46" s="99"/>
      <c r="O46" s="99">
        <v>148.19999999999999</v>
      </c>
      <c r="P46" s="99">
        <v>82.7</v>
      </c>
      <c r="Q46" s="99">
        <v>17.8</v>
      </c>
      <c r="R46" s="99">
        <v>27.7</v>
      </c>
      <c r="S46" s="99">
        <v>14.8</v>
      </c>
      <c r="T46" s="99">
        <v>5.7</v>
      </c>
      <c r="U46" s="99"/>
      <c r="V46" s="99"/>
      <c r="W46" s="99"/>
      <c r="X46" s="99"/>
      <c r="Y46" s="99">
        <v>19.899999999999999</v>
      </c>
      <c r="Z46" s="100"/>
      <c r="AA46" s="79">
        <f t="shared" si="7"/>
        <v>411.69999999999993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8.6999999999999993</v>
      </c>
      <c r="D48" s="88">
        <f t="shared" si="8"/>
        <v>21.9</v>
      </c>
      <c r="E48" s="88">
        <f t="shared" si="8"/>
        <v>10.199999999999999</v>
      </c>
      <c r="F48" s="88">
        <f t="shared" si="8"/>
        <v>9.3000000000000007</v>
      </c>
      <c r="G48" s="88">
        <f t="shared" si="8"/>
        <v>14.6</v>
      </c>
      <c r="H48" s="88">
        <f t="shared" si="8"/>
        <v>30.2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148.19999999999999</v>
      </c>
      <c r="P48" s="88">
        <f t="shared" si="8"/>
        <v>82.7</v>
      </c>
      <c r="Q48" s="88">
        <f t="shared" si="8"/>
        <v>17.8</v>
      </c>
      <c r="R48" s="88">
        <f t="shared" si="8"/>
        <v>27.7</v>
      </c>
      <c r="S48" s="88">
        <f t="shared" si="8"/>
        <v>14.8</v>
      </c>
      <c r="T48" s="88">
        <f t="shared" si="8"/>
        <v>5.7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19.899999999999999</v>
      </c>
      <c r="Z48" s="89">
        <f t="shared" si="8"/>
        <v>0</v>
      </c>
      <c r="AA48" s="90">
        <f t="shared" si="7"/>
        <v>411.69999999999993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46.043999999999997</v>
      </c>
      <c r="C51" s="88">
        <f t="shared" si="10"/>
        <v>61.094999999999999</v>
      </c>
      <c r="D51" s="88">
        <f t="shared" si="10"/>
        <v>66.131</v>
      </c>
      <c r="E51" s="88">
        <f t="shared" si="10"/>
        <v>60.167000000000002</v>
      </c>
      <c r="F51" s="88">
        <f t="shared" si="10"/>
        <v>59.025999999999996</v>
      </c>
      <c r="G51" s="88">
        <f t="shared" si="10"/>
        <v>67.587999999999994</v>
      </c>
      <c r="H51" s="88">
        <f t="shared" si="10"/>
        <v>76.885999999999996</v>
      </c>
      <c r="I51" s="88">
        <f t="shared" si="10"/>
        <v>50.896000000000001</v>
      </c>
      <c r="J51" s="88">
        <f t="shared" si="10"/>
        <v>49.207999999999998</v>
      </c>
      <c r="K51" s="88">
        <f t="shared" si="10"/>
        <v>49.345999999999997</v>
      </c>
      <c r="L51" s="88">
        <f t="shared" si="10"/>
        <v>50.206000000000003</v>
      </c>
      <c r="M51" s="88">
        <f t="shared" si="10"/>
        <v>49.125</v>
      </c>
      <c r="N51" s="88">
        <f t="shared" si="10"/>
        <v>41.437000000000005</v>
      </c>
      <c r="O51" s="88">
        <f t="shared" si="10"/>
        <v>179.80699999999999</v>
      </c>
      <c r="P51" s="88">
        <f t="shared" si="10"/>
        <v>137.04900000000001</v>
      </c>
      <c r="Q51" s="88">
        <f t="shared" si="10"/>
        <v>51.039000000000001</v>
      </c>
      <c r="R51" s="88">
        <f t="shared" si="10"/>
        <v>63.521000000000001</v>
      </c>
      <c r="S51" s="88">
        <f t="shared" si="10"/>
        <v>56.606999999999999</v>
      </c>
      <c r="T51" s="88">
        <f t="shared" si="10"/>
        <v>49.149000000000001</v>
      </c>
      <c r="U51" s="88">
        <f t="shared" si="10"/>
        <v>34.79</v>
      </c>
      <c r="V51" s="88">
        <f t="shared" si="10"/>
        <v>34.143000000000001</v>
      </c>
      <c r="W51" s="88">
        <f t="shared" si="10"/>
        <v>38.158999999999992</v>
      </c>
      <c r="X51" s="88">
        <f t="shared" si="10"/>
        <v>35.451999999999998</v>
      </c>
      <c r="Y51" s="88">
        <f t="shared" si="10"/>
        <v>70.614000000000004</v>
      </c>
      <c r="Z51" s="89">
        <f t="shared" si="10"/>
        <v>0</v>
      </c>
      <c r="AA51" s="105">
        <f>SUM(B51:Z51)</f>
        <v>1477.4849999999999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8.6999999999999993</v>
      </c>
      <c r="D4" s="18">
        <v>21.9</v>
      </c>
      <c r="E4" s="18">
        <v>10.199999999999999</v>
      </c>
      <c r="F4" s="18">
        <v>9.3000000000000007</v>
      </c>
      <c r="G4" s="18">
        <v>14.6</v>
      </c>
      <c r="H4" s="18">
        <v>30.2</v>
      </c>
      <c r="I4" s="18"/>
      <c r="J4" s="18"/>
      <c r="K4" s="18"/>
      <c r="L4" s="18"/>
      <c r="M4" s="18"/>
      <c r="N4" s="18"/>
      <c r="O4" s="18">
        <v>148.19999999999999</v>
      </c>
      <c r="P4" s="18">
        <v>82.7</v>
      </c>
      <c r="Q4" s="18">
        <v>17.8</v>
      </c>
      <c r="R4" s="18">
        <v>27.7</v>
      </c>
      <c r="S4" s="18">
        <v>14.8</v>
      </c>
      <c r="T4" s="18">
        <v>5.7</v>
      </c>
      <c r="U4" s="18"/>
      <c r="V4" s="18"/>
      <c r="W4" s="18"/>
      <c r="X4" s="18"/>
      <c r="Y4" s="18">
        <v>19.899999999999999</v>
      </c>
      <c r="Z4" s="19"/>
      <c r="AA4" s="112">
        <f>SUM(B4:Z4)</f>
        <v>411.69999999999993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125.52</v>
      </c>
      <c r="C7" s="118">
        <v>254.9</v>
      </c>
      <c r="D7" s="118">
        <v>239.99</v>
      </c>
      <c r="E7" s="118">
        <v>217.2</v>
      </c>
      <c r="F7" s="118">
        <v>200</v>
      </c>
      <c r="G7" s="118">
        <v>211.76</v>
      </c>
      <c r="H7" s="118">
        <v>255</v>
      </c>
      <c r="I7" s="118">
        <v>109.25</v>
      </c>
      <c r="J7" s="118">
        <v>114.96</v>
      </c>
      <c r="K7" s="118">
        <v>123.19</v>
      </c>
      <c r="L7" s="118">
        <v>125.69</v>
      </c>
      <c r="M7" s="118">
        <v>129.19</v>
      </c>
      <c r="N7" s="118">
        <v>187.49</v>
      </c>
      <c r="O7" s="118">
        <v>253.77</v>
      </c>
      <c r="P7" s="118">
        <v>253</v>
      </c>
      <c r="Q7" s="118">
        <v>259</v>
      </c>
      <c r="R7" s="118">
        <v>279.07</v>
      </c>
      <c r="S7" s="118">
        <v>301</v>
      </c>
      <c r="T7" s="118">
        <v>229.58</v>
      </c>
      <c r="U7" s="118">
        <v>129.19</v>
      </c>
      <c r="V7" s="118">
        <v>129.19</v>
      </c>
      <c r="W7" s="118">
        <v>140.11000000000001</v>
      </c>
      <c r="X7" s="118">
        <v>150</v>
      </c>
      <c r="Y7" s="118">
        <v>210</v>
      </c>
      <c r="Z7" s="119"/>
      <c r="AA7" s="120">
        <f>IF(SUM(B7:Z7)&lt;&gt;0,AVERAGEIF(B7:Z7,"&lt;&gt;"""),"")</f>
        <v>192.83541666666667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8.6999999999999993</v>
      </c>
      <c r="D23" s="134">
        <v>21.9</v>
      </c>
      <c r="E23" s="134">
        <v>10.199999999999999</v>
      </c>
      <c r="F23" s="134">
        <v>9.3000000000000007</v>
      </c>
      <c r="G23" s="134">
        <v>14.6</v>
      </c>
      <c r="H23" s="134">
        <v>30.2</v>
      </c>
      <c r="I23" s="134"/>
      <c r="J23" s="134"/>
      <c r="K23" s="134"/>
      <c r="L23" s="134"/>
      <c r="M23" s="134"/>
      <c r="N23" s="134"/>
      <c r="O23" s="134">
        <v>148.19999999999999</v>
      </c>
      <c r="P23" s="134">
        <v>82.7</v>
      </c>
      <c r="Q23" s="134">
        <v>17.8</v>
      </c>
      <c r="R23" s="134">
        <v>27.7</v>
      </c>
      <c r="S23" s="134">
        <v>14.8</v>
      </c>
      <c r="T23" s="134">
        <v>5.7</v>
      </c>
      <c r="U23" s="134"/>
      <c r="V23" s="134"/>
      <c r="W23" s="134"/>
      <c r="X23" s="134"/>
      <c r="Y23" s="134">
        <v>19.899999999999999</v>
      </c>
      <c r="Z23" s="132"/>
      <c r="AA23" s="133">
        <f t="shared" si="2"/>
        <v>411.69999999999993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8.6999999999999993</v>
      </c>
      <c r="D24" s="136">
        <f t="shared" si="3"/>
        <v>21.9</v>
      </c>
      <c r="E24" s="136">
        <f t="shared" si="3"/>
        <v>10.199999999999999</v>
      </c>
      <c r="F24" s="136">
        <f t="shared" si="3"/>
        <v>9.3000000000000007</v>
      </c>
      <c r="G24" s="136">
        <f t="shared" si="3"/>
        <v>14.6</v>
      </c>
      <c r="H24" s="136">
        <f t="shared" si="3"/>
        <v>30.2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148.19999999999999</v>
      </c>
      <c r="P24" s="136">
        <f t="shared" si="3"/>
        <v>82.7</v>
      </c>
      <c r="Q24" s="136">
        <f t="shared" si="3"/>
        <v>17.8</v>
      </c>
      <c r="R24" s="136">
        <f t="shared" si="3"/>
        <v>27.7</v>
      </c>
      <c r="S24" s="136">
        <f t="shared" si="3"/>
        <v>14.8</v>
      </c>
      <c r="T24" s="136">
        <f t="shared" si="3"/>
        <v>5.7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19.899999999999999</v>
      </c>
      <c r="Z24" s="137" t="str">
        <f t="shared" si="3"/>
        <v/>
      </c>
      <c r="AA24" s="90">
        <f t="shared" si="2"/>
        <v>411.69999999999993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2022-11-25T21:31:11Z</dcterms:created>
  <dcterms:modified xsi:type="dcterms:W3CDTF">2022-11-25T21:31:14Z</dcterms:modified>
</cp:coreProperties>
</file>