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<sst xmlns="http://schemas.openxmlformats.org/spreadsheetml/2006/main" count="117" uniqueCount="53">
  <si>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25/11/2022 00:07:53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</si>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</sst>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26.849</c:v>
                </c:pt>
                <c:pt idx="1">
                  <c:v>35.54</c:v>
                </c:pt>
                <c:pt idx="2">
                  <c:v>23.946000000000002</c:v>
                </c:pt>
                <c:pt idx="3">
                  <c:v>26.548000000000002</c:v>
                </c:pt>
                <c:pt idx="4">
                  <c:v>36.25</c:v>
                </c:pt>
                <c:pt idx="5">
                  <c:v>35.54</c:v>
                </c:pt>
                <c:pt idx="6">
                  <c:v>54.146999999999998</c:v>
                </c:pt>
                <c:pt idx="7">
                  <c:v>57.11</c:v>
                </c:pt>
                <c:pt idx="8">
                  <c:v>35.42</c:v>
                </c:pt>
                <c:pt idx="9">
                  <c:v>35.700000000000003</c:v>
                </c:pt>
                <c:pt idx="10">
                  <c:v>35.739999999999995</c:v>
                </c:pt>
                <c:pt idx="11">
                  <c:v>35.39</c:v>
                </c:pt>
                <c:pt idx="12">
                  <c:v>35.050999999999995</c:v>
                </c:pt>
                <c:pt idx="13">
                  <c:v>36.144999999999996</c:v>
                </c:pt>
                <c:pt idx="14">
                  <c:v>36.243000000000002</c:v>
                </c:pt>
                <c:pt idx="15">
                  <c:v>38.736000000000004</c:v>
                </c:pt>
                <c:pt idx="16">
                  <c:v>36.42</c:v>
                </c:pt>
                <c:pt idx="17">
                  <c:v>35.710999999999999</c:v>
                </c:pt>
                <c:pt idx="18">
                  <c:v>34.914999999999999</c:v>
                </c:pt>
                <c:pt idx="19">
                  <c:v>36.07</c:v>
                </c:pt>
                <c:pt idx="20">
                  <c:v>35.613</c:v>
                </c:pt>
                <c:pt idx="21">
                  <c:v>35.193000000000005</c:v>
                </c:pt>
                <c:pt idx="22">
                  <c:v>26.459</c:v>
                </c:pt>
                <c:pt idx="23">
                  <c:v>23.746000000000002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817264"/>
        <c:axId val="410817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26.848999999999997</c:v>
                </c:pt>
                <c:pt idx="1">
                  <c:v>35.539999999999992</c:v>
                </c:pt>
                <c:pt idx="2">
                  <c:v>23.945999999999998</c:v>
                </c:pt>
                <c:pt idx="3">
                  <c:v>26.547999999999998</c:v>
                </c:pt>
                <c:pt idx="4">
                  <c:v>36.25</c:v>
                </c:pt>
                <c:pt idx="5">
                  <c:v>35.539999999999992</c:v>
                </c:pt>
                <c:pt idx="6">
                  <c:v>62.286999999999999</c:v>
                </c:pt>
                <c:pt idx="7">
                  <c:v>72.287000000000006</c:v>
                </c:pt>
                <c:pt idx="8">
                  <c:v>35.42</c:v>
                </c:pt>
                <c:pt idx="9">
                  <c:v>35.700000000000003</c:v>
                </c:pt>
                <c:pt idx="10">
                  <c:v>43.640000000000008</c:v>
                </c:pt>
                <c:pt idx="11">
                  <c:v>43.36</c:v>
                </c:pt>
                <c:pt idx="12">
                  <c:v>35.051000000000002</c:v>
                </c:pt>
                <c:pt idx="13">
                  <c:v>36.145000000000003</c:v>
                </c:pt>
                <c:pt idx="14">
                  <c:v>36.633000000000003</c:v>
                </c:pt>
                <c:pt idx="15">
                  <c:v>75.432000000000002</c:v>
                </c:pt>
                <c:pt idx="16">
                  <c:v>36.42</c:v>
                </c:pt>
                <c:pt idx="17">
                  <c:v>35.710999999999999</c:v>
                </c:pt>
                <c:pt idx="18">
                  <c:v>34.914999999999999</c:v>
                </c:pt>
                <c:pt idx="19">
                  <c:v>36.07</c:v>
                </c:pt>
                <c:pt idx="20">
                  <c:v>35.612999999999992</c:v>
                </c:pt>
                <c:pt idx="21">
                  <c:v>35.192999999999998</c:v>
                </c:pt>
                <c:pt idx="22">
                  <c:v>26.459000000000003</c:v>
                </c:pt>
                <c:pt idx="23">
                  <c:v>23.745999999999999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17264"/>
        <c:axId val="410817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85.1</c:v>
                </c:pt>
                <c:pt idx="2">
                  <c:v>71.099999999999994</c:v>
                </c:pt>
                <c:pt idx="3">
                  <c:v>44.7</c:v>
                </c:pt>
                <c:pt idx="4">
                  <c:v>60.98</c:v>
                </c:pt>
                <c:pt idx="5">
                  <c:v>85</c:v>
                </c:pt>
                <c:pt idx="6">
                  <c:v>197.87</c:v>
                </c:pt>
                <c:pt idx="7">
                  <c:v>255.15</c:v>
                </c:pt>
                <c:pt idx="8">
                  <c:v>129.19</c:v>
                </c:pt>
                <c:pt idx="9">
                  <c:v>129.19</c:v>
                </c:pt>
                <c:pt idx="10">
                  <c:v>111.18</c:v>
                </c:pt>
                <c:pt idx="11">
                  <c:v>101.18</c:v>
                </c:pt>
                <c:pt idx="12">
                  <c:v>129.15</c:v>
                </c:pt>
                <c:pt idx="13">
                  <c:v>129.15</c:v>
                </c:pt>
                <c:pt idx="14">
                  <c:v>225.4</c:v>
                </c:pt>
                <c:pt idx="15">
                  <c:v>325.3</c:v>
                </c:pt>
                <c:pt idx="16">
                  <c:v>245.52</c:v>
                </c:pt>
                <c:pt idx="17">
                  <c:v>262.43</c:v>
                </c:pt>
                <c:pt idx="18">
                  <c:v>253.46</c:v>
                </c:pt>
                <c:pt idx="19">
                  <c:v>243.32</c:v>
                </c:pt>
                <c:pt idx="20">
                  <c:v>216.38</c:v>
                </c:pt>
                <c:pt idx="21">
                  <c:v>203.83</c:v>
                </c:pt>
                <c:pt idx="22">
                  <c:v>217.14</c:v>
                </c:pt>
                <c:pt idx="23">
                  <c:v>129.19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18440"/>
        <c:axId val="410818048"/>
      </c:lineChart>
      <c:catAx>
        <c:axId val="410817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17656"/>
        <c:crosses val="autoZero"/>
        <c:auto val="1"/>
        <c:lblAlgn val="ctr"/>
        <c:lblOffset val="100"/>
        <c:noMultiLvlLbl val="0"/>
      </c:catAx>
      <c:valAx>
        <c:axId val="410817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17264"/>
        <c:crosses val="autoZero"/>
        <c:crossBetween val="between"/>
      </c:valAx>
      <c:valAx>
        <c:axId val="410818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18440"/>
        <c:crosses val="max"/>
        <c:crossBetween val="between"/>
      </c:valAx>
      <c:catAx>
        <c:axId val="410818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818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26.849</v>
      </c>
      <c r="C4" s="18">
        <v>35.54</v>
      </c>
      <c r="D4" s="18">
        <v>23.946000000000002</v>
      </c>
      <c r="E4" s="18">
        <v>26.548000000000002</v>
      </c>
      <c r="F4" s="18">
        <v>36.25</v>
      </c>
      <c r="G4" s="18">
        <v>35.54</v>
      </c>
      <c r="H4" s="18">
        <v>62.286999999999999</v>
      </c>
      <c r="I4" s="18">
        <v>72.287000000000006</v>
      </c>
      <c r="J4" s="18">
        <v>35.42</v>
      </c>
      <c r="K4" s="18">
        <v>35.700000000000003</v>
      </c>
      <c r="L4" s="18">
        <v>43.64</v>
      </c>
      <c r="M4" s="18">
        <v>43.36</v>
      </c>
      <c r="N4" s="18">
        <v>35.050999999999995</v>
      </c>
      <c r="O4" s="18">
        <v>36.144999999999996</v>
      </c>
      <c r="P4" s="18">
        <v>36.632999999999996</v>
      </c>
      <c r="Q4" s="18">
        <v>75.462999999999994</v>
      </c>
      <c r="R4" s="18">
        <v>36.42</v>
      </c>
      <c r="S4" s="18">
        <v>35.710999999999999</v>
      </c>
      <c r="T4" s="18">
        <v>34.914999999999999</v>
      </c>
      <c r="U4" s="18">
        <v>36.07</v>
      </c>
      <c r="V4" s="18">
        <v>35.613</v>
      </c>
      <c r="W4" s="18">
        <v>35.193000000000005</v>
      </c>
      <c r="X4" s="18">
        <v>26.459</v>
      </c>
      <c r="Y4" s="18">
        <v>23.746000000000002</v>
      </c>
      <c r="Z4" s="19"/>
      <c r="AA4" s="20">
        <f>SUM(B4:Z4)</f>
        <v>924.78599999999983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85.1</v>
      </c>
      <c r="D7" s="28">
        <v>71.099999999999994</v>
      </c>
      <c r="E7" s="28">
        <v>44.7</v>
      </c>
      <c r="F7" s="28">
        <v>60.98</v>
      </c>
      <c r="G7" s="28">
        <v>85</v>
      </c>
      <c r="H7" s="28">
        <v>197.87</v>
      </c>
      <c r="I7" s="28">
        <v>255.15</v>
      </c>
      <c r="J7" s="28">
        <v>129.19</v>
      </c>
      <c r="K7" s="28">
        <v>129.19</v>
      </c>
      <c r="L7" s="28">
        <v>111.18</v>
      </c>
      <c r="M7" s="28">
        <v>101.18</v>
      </c>
      <c r="N7" s="28">
        <v>129.15</v>
      </c>
      <c r="O7" s="28">
        <v>129.15</v>
      </c>
      <c r="P7" s="28">
        <v>225.4</v>
      </c>
      <c r="Q7" s="28">
        <v>325.3</v>
      </c>
      <c r="R7" s="28">
        <v>245.52</v>
      </c>
      <c r="S7" s="28">
        <v>262.43</v>
      </c>
      <c r="T7" s="28">
        <v>253.46</v>
      </c>
      <c r="U7" s="28">
        <v>243.32</v>
      </c>
      <c r="V7" s="28">
        <v>216.38</v>
      </c>
      <c r="W7" s="28">
        <v>203.83</v>
      </c>
      <c r="X7" s="28">
        <v>217.14</v>
      </c>
      <c r="Y7" s="28">
        <v>129.19</v>
      </c>
      <c r="Z7" s="29"/>
      <c r="AA7" s="30">
        <f>IF(SUM(B7:Z7)&lt;&gt;0,AVERAGEIF(B7:Z7,"&lt;&gt;"""),"")</f>
        <v>163.99625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26.849</v>
      </c>
      <c r="C14" s="57">
        <v>35.54</v>
      </c>
      <c r="D14" s="57">
        <v>23.946000000000002</v>
      </c>
      <c r="E14" s="57">
        <v>26.548000000000002</v>
      </c>
      <c r="F14" s="57">
        <v>36.25</v>
      </c>
      <c r="G14" s="57">
        <v>35.54</v>
      </c>
      <c r="H14" s="57">
        <v>54.146999999999998</v>
      </c>
      <c r="I14" s="57">
        <v>57.11</v>
      </c>
      <c r="J14" s="57">
        <v>35.42</v>
      </c>
      <c r="K14" s="57">
        <v>35.700000000000003</v>
      </c>
      <c r="L14" s="57">
        <v>35.739999999999995</v>
      </c>
      <c r="M14" s="57">
        <v>35.39</v>
      </c>
      <c r="N14" s="57">
        <v>35.050999999999995</v>
      </c>
      <c r="O14" s="57">
        <v>36.144999999999996</v>
      </c>
      <c r="P14" s="57">
        <v>36.243000000000002</v>
      </c>
      <c r="Q14" s="57">
        <v>38.736000000000004</v>
      </c>
      <c r="R14" s="57">
        <v>36.42</v>
      </c>
      <c r="S14" s="57">
        <v>35.710999999999999</v>
      </c>
      <c r="T14" s="57">
        <v>34.914999999999999</v>
      </c>
      <c r="U14" s="57">
        <v>36.07</v>
      </c>
      <c r="V14" s="57">
        <v>35.613</v>
      </c>
      <c r="W14" s="57">
        <v>35.193000000000005</v>
      </c>
      <c r="X14" s="57">
        <v>26.459</v>
      </c>
      <c r="Y14" s="57">
        <v>23.746000000000002</v>
      </c>
      <c r="Z14" s="58"/>
      <c r="AA14" s="59">
        <f t="shared" si="0"/>
        <v>848.48199999999974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26.849</v>
      </c>
      <c r="C16" s="62">
        <f t="shared" ref="C16:Z16" si="1">IF(LEN(C$2)&gt;0,SUM(C10:C15),"")</f>
        <v>35.54</v>
      </c>
      <c r="D16" s="62">
        <f t="shared" si="1"/>
        <v>23.946000000000002</v>
      </c>
      <c r="E16" s="62">
        <f t="shared" si="1"/>
        <v>26.548000000000002</v>
      </c>
      <c r="F16" s="62">
        <f t="shared" si="1"/>
        <v>36.25</v>
      </c>
      <c r="G16" s="62">
        <f t="shared" si="1"/>
        <v>35.54</v>
      </c>
      <c r="H16" s="62">
        <f t="shared" si="1"/>
        <v>54.146999999999998</v>
      </c>
      <c r="I16" s="62">
        <f t="shared" si="1"/>
        <v>57.11</v>
      </c>
      <c r="J16" s="62">
        <f t="shared" si="1"/>
        <v>35.42</v>
      </c>
      <c r="K16" s="62">
        <f t="shared" si="1"/>
        <v>35.700000000000003</v>
      </c>
      <c r="L16" s="62">
        <f t="shared" si="1"/>
        <v>35.739999999999995</v>
      </c>
      <c r="M16" s="62">
        <f t="shared" si="1"/>
        <v>35.39</v>
      </c>
      <c r="N16" s="62">
        <f t="shared" si="1"/>
        <v>35.050999999999995</v>
      </c>
      <c r="O16" s="62">
        <f t="shared" si="1"/>
        <v>36.144999999999996</v>
      </c>
      <c r="P16" s="62">
        <f t="shared" si="1"/>
        <v>36.243000000000002</v>
      </c>
      <c r="Q16" s="62">
        <f t="shared" si="1"/>
        <v>38.736000000000004</v>
      </c>
      <c r="R16" s="62">
        <f t="shared" si="1"/>
        <v>36.42</v>
      </c>
      <c r="S16" s="62">
        <f t="shared" si="1"/>
        <v>35.710999999999999</v>
      </c>
      <c r="T16" s="62">
        <f t="shared" si="1"/>
        <v>34.914999999999999</v>
      </c>
      <c r="U16" s="62">
        <f t="shared" si="1"/>
        <v>36.07</v>
      </c>
      <c r="V16" s="62">
        <f t="shared" si="1"/>
        <v>35.613</v>
      </c>
      <c r="W16" s="62">
        <f t="shared" si="1"/>
        <v>35.193000000000005</v>
      </c>
      <c r="X16" s="62">
        <f t="shared" si="1"/>
        <v>26.459</v>
      </c>
      <c r="Y16" s="62">
        <f t="shared" si="1"/>
        <v>23.746000000000002</v>
      </c>
      <c r="Z16" s="63" t="str">
        <f t="shared" si="1"/>
        <v/>
      </c>
      <c r="AA16" s="64">
        <f>SUM(AA10:AA15)</f>
        <v>848.48199999999974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8.14</v>
      </c>
      <c r="I20" s="77">
        <v>11.129</v>
      </c>
      <c r="J20" s="77"/>
      <c r="K20" s="77"/>
      <c r="L20" s="77">
        <v>7.9</v>
      </c>
      <c r="M20" s="77">
        <v>7.97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35.138999999999996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4.048</v>
      </c>
      <c r="J21" s="81"/>
      <c r="K21" s="81"/>
      <c r="L21" s="81"/>
      <c r="M21" s="81"/>
      <c r="N21" s="81"/>
      <c r="O21" s="81"/>
      <c r="P21" s="81">
        <v>0.39</v>
      </c>
      <c r="Q21" s="81">
        <v>36.726999999999997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41.164999999999999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8.14</v>
      </c>
      <c r="I25" s="88">
        <f t="shared" si="3"/>
        <v>15.177</v>
      </c>
      <c r="J25" s="88">
        <f t="shared" si="3"/>
        <v>0</v>
      </c>
      <c r="K25" s="88">
        <f t="shared" si="3"/>
        <v>0</v>
      </c>
      <c r="L25" s="88">
        <f t="shared" si="3"/>
        <v>7.9</v>
      </c>
      <c r="M25" s="88">
        <f t="shared" si="3"/>
        <v>7.97</v>
      </c>
      <c r="N25" s="88">
        <f t="shared" si="3"/>
        <v>0</v>
      </c>
      <c r="O25" s="88">
        <f t="shared" si="3"/>
        <v>0</v>
      </c>
      <c r="P25" s="88">
        <f t="shared" si="3"/>
        <v>0.39</v>
      </c>
      <c r="Q25" s="88">
        <f t="shared" si="3"/>
        <v>36.726999999999997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76.304000000000002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26.849</v>
      </c>
      <c r="C29" s="77">
        <v>35.54</v>
      </c>
      <c r="D29" s="77">
        <v>23.946000000000002</v>
      </c>
      <c r="E29" s="77">
        <v>26.547999999999998</v>
      </c>
      <c r="F29" s="77">
        <v>36.25</v>
      </c>
      <c r="G29" s="77">
        <v>35.54</v>
      </c>
      <c r="H29" s="77">
        <v>62.286999999999999</v>
      </c>
      <c r="I29" s="77">
        <v>72.287000000000006</v>
      </c>
      <c r="J29" s="77">
        <v>35.42</v>
      </c>
      <c r="K29" s="77">
        <v>35.700000000000003</v>
      </c>
      <c r="L29" s="77">
        <v>43.64</v>
      </c>
      <c r="M29" s="77">
        <v>43.36</v>
      </c>
      <c r="N29" s="77">
        <v>35.051000000000002</v>
      </c>
      <c r="O29" s="77">
        <v>36.145000000000003</v>
      </c>
      <c r="P29" s="77">
        <v>36.633000000000003</v>
      </c>
      <c r="Q29" s="77">
        <v>75.462999999999994</v>
      </c>
      <c r="R29" s="77">
        <v>36.42</v>
      </c>
      <c r="S29" s="77">
        <v>35.710999999999999</v>
      </c>
      <c r="T29" s="77">
        <v>34.914999999999999</v>
      </c>
      <c r="U29" s="77">
        <v>36.07</v>
      </c>
      <c r="V29" s="77">
        <v>35.613</v>
      </c>
      <c r="W29" s="77">
        <v>35.192999999999998</v>
      </c>
      <c r="X29" s="77">
        <v>26.459</v>
      </c>
      <c r="Y29" s="77">
        <v>23.745999999999999</v>
      </c>
      <c r="Z29" s="78"/>
      <c r="AA29" s="79">
        <f>SUM(B29:Z29)</f>
        <v>924.78599999999983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26.849</v>
      </c>
      <c r="C31" s="62">
        <f t="shared" ref="C31:Z31" si="4">IF(LEN(C$2)&gt;0,SUM(C28:C30),"")</f>
        <v>35.54</v>
      </c>
      <c r="D31" s="62">
        <f t="shared" si="4"/>
        <v>23.946000000000002</v>
      </c>
      <c r="E31" s="62">
        <f t="shared" si="4"/>
        <v>26.547999999999998</v>
      </c>
      <c r="F31" s="62">
        <f t="shared" si="4"/>
        <v>36.25</v>
      </c>
      <c r="G31" s="62">
        <f t="shared" si="4"/>
        <v>35.54</v>
      </c>
      <c r="H31" s="62">
        <f t="shared" si="4"/>
        <v>62.286999999999999</v>
      </c>
      <c r="I31" s="62">
        <f t="shared" si="4"/>
        <v>72.287000000000006</v>
      </c>
      <c r="J31" s="62">
        <f t="shared" si="4"/>
        <v>35.42</v>
      </c>
      <c r="K31" s="62">
        <f t="shared" si="4"/>
        <v>35.700000000000003</v>
      </c>
      <c r="L31" s="62">
        <f t="shared" si="4"/>
        <v>43.64</v>
      </c>
      <c r="M31" s="62">
        <f t="shared" si="4"/>
        <v>43.36</v>
      </c>
      <c r="N31" s="62">
        <f t="shared" si="4"/>
        <v>35.051000000000002</v>
      </c>
      <c r="O31" s="62">
        <f t="shared" si="4"/>
        <v>36.145000000000003</v>
      </c>
      <c r="P31" s="62">
        <f t="shared" si="4"/>
        <v>36.633000000000003</v>
      </c>
      <c r="Q31" s="62">
        <f t="shared" si="4"/>
        <v>75.462999999999994</v>
      </c>
      <c r="R31" s="62">
        <f t="shared" si="4"/>
        <v>36.42</v>
      </c>
      <c r="S31" s="62">
        <f t="shared" si="4"/>
        <v>35.710999999999999</v>
      </c>
      <c r="T31" s="62">
        <f t="shared" si="4"/>
        <v>34.914999999999999</v>
      </c>
      <c r="U31" s="62">
        <f t="shared" si="4"/>
        <v>36.07</v>
      </c>
      <c r="V31" s="62">
        <f t="shared" si="4"/>
        <v>35.613</v>
      </c>
      <c r="W31" s="62">
        <f t="shared" si="4"/>
        <v>35.192999999999998</v>
      </c>
      <c r="X31" s="62">
        <f t="shared" si="4"/>
        <v>26.459</v>
      </c>
      <c r="Y31" s="62">
        <f t="shared" si="4"/>
        <v>23.745999999999999</v>
      </c>
      <c r="Z31" s="63" t="str">
        <f t="shared" si="4"/>
        <v/>
      </c>
      <c r="AA31" s="64">
        <f>SUM(AA28:AA30)</f>
        <v>924.78599999999983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26.849</v>
      </c>
      <c r="C51" s="88">
        <f t="shared" si="10"/>
        <v>35.54</v>
      </c>
      <c r="D51" s="88">
        <f t="shared" si="10"/>
        <v>23.946000000000002</v>
      </c>
      <c r="E51" s="88">
        <f t="shared" si="10"/>
        <v>26.548000000000002</v>
      </c>
      <c r="F51" s="88">
        <f t="shared" si="10"/>
        <v>36.25</v>
      </c>
      <c r="G51" s="88">
        <f t="shared" si="10"/>
        <v>35.54</v>
      </c>
      <c r="H51" s="88">
        <f t="shared" si="10"/>
        <v>62.286999999999999</v>
      </c>
      <c r="I51" s="88">
        <f t="shared" si="10"/>
        <v>72.287000000000006</v>
      </c>
      <c r="J51" s="88">
        <f t="shared" si="10"/>
        <v>35.42</v>
      </c>
      <c r="K51" s="88">
        <f t="shared" si="10"/>
        <v>35.700000000000003</v>
      </c>
      <c r="L51" s="88">
        <f t="shared" si="10"/>
        <v>43.639999999999993</v>
      </c>
      <c r="M51" s="88">
        <f t="shared" si="10"/>
        <v>43.36</v>
      </c>
      <c r="N51" s="88">
        <f t="shared" si="10"/>
        <v>35.050999999999995</v>
      </c>
      <c r="O51" s="88">
        <f t="shared" si="10"/>
        <v>36.144999999999996</v>
      </c>
      <c r="P51" s="88">
        <f t="shared" si="10"/>
        <v>36.633000000000003</v>
      </c>
      <c r="Q51" s="88">
        <f t="shared" si="10"/>
        <v>75.462999999999994</v>
      </c>
      <c r="R51" s="88">
        <f t="shared" si="10"/>
        <v>36.42</v>
      </c>
      <c r="S51" s="88">
        <f t="shared" si="10"/>
        <v>35.710999999999999</v>
      </c>
      <c r="T51" s="88">
        <f t="shared" si="10"/>
        <v>34.914999999999999</v>
      </c>
      <c r="U51" s="88">
        <f t="shared" si="10"/>
        <v>36.07</v>
      </c>
      <c r="V51" s="88">
        <f t="shared" si="10"/>
        <v>35.613</v>
      </c>
      <c r="W51" s="88">
        <f t="shared" si="10"/>
        <v>35.193000000000005</v>
      </c>
      <c r="X51" s="88">
        <f t="shared" si="10"/>
        <v>26.459</v>
      </c>
      <c r="Y51" s="88">
        <f t="shared" si="10"/>
        <v>23.746000000000002</v>
      </c>
      <c r="Z51" s="89" t="str">
        <f t="shared" si="10"/>
        <v/>
      </c>
      <c r="AA51" s="105">
        <f>SUM(B51:Z51)</f>
        <v>924.78599999999983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26.848999999999997</v>
      </c>
      <c r="C4" s="18">
        <v>35.539999999999992</v>
      </c>
      <c r="D4" s="18">
        <v>23.945999999999998</v>
      </c>
      <c r="E4" s="18">
        <v>26.547999999999998</v>
      </c>
      <c r="F4" s="18">
        <v>36.25</v>
      </c>
      <c r="G4" s="18">
        <v>35.539999999999992</v>
      </c>
      <c r="H4" s="18">
        <v>62.286999999999999</v>
      </c>
      <c r="I4" s="18">
        <v>72.287000000000006</v>
      </c>
      <c r="J4" s="18">
        <v>35.42</v>
      </c>
      <c r="K4" s="18">
        <v>35.700000000000003</v>
      </c>
      <c r="L4" s="18">
        <v>43.640000000000008</v>
      </c>
      <c r="M4" s="18">
        <v>43.36</v>
      </c>
      <c r="N4" s="18">
        <v>35.051000000000002</v>
      </c>
      <c r="O4" s="18">
        <v>36.145000000000003</v>
      </c>
      <c r="P4" s="18">
        <v>36.633000000000003</v>
      </c>
      <c r="Q4" s="18">
        <v>75.432000000000002</v>
      </c>
      <c r="R4" s="18">
        <v>36.42</v>
      </c>
      <c r="S4" s="18">
        <v>35.710999999999999</v>
      </c>
      <c r="T4" s="18">
        <v>34.914999999999999</v>
      </c>
      <c r="U4" s="18">
        <v>36.07</v>
      </c>
      <c r="V4" s="18">
        <v>35.612999999999992</v>
      </c>
      <c r="W4" s="18">
        <v>35.192999999999998</v>
      </c>
      <c r="X4" s="18">
        <v>26.459000000000003</v>
      </c>
      <c r="Y4" s="18">
        <v>23.745999999999999</v>
      </c>
      <c r="Z4" s="19"/>
      <c r="AA4" s="20">
        <f>SUM(B4:Z4)</f>
        <v>924.755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85.1</v>
      </c>
      <c r="D7" s="28">
        <v>71.099999999999994</v>
      </c>
      <c r="E7" s="28">
        <v>44.7</v>
      </c>
      <c r="F7" s="28">
        <v>60.98</v>
      </c>
      <c r="G7" s="28">
        <v>85</v>
      </c>
      <c r="H7" s="28">
        <v>197.87</v>
      </c>
      <c r="I7" s="28">
        <v>255.15</v>
      </c>
      <c r="J7" s="28">
        <v>129.19</v>
      </c>
      <c r="K7" s="28">
        <v>129.19</v>
      </c>
      <c r="L7" s="28">
        <v>111.18</v>
      </c>
      <c r="M7" s="28">
        <v>101.18</v>
      </c>
      <c r="N7" s="28">
        <v>129.15</v>
      </c>
      <c r="O7" s="28">
        <v>129.15</v>
      </c>
      <c r="P7" s="28">
        <v>225.4</v>
      </c>
      <c r="Q7" s="28">
        <v>325.3</v>
      </c>
      <c r="R7" s="28">
        <v>245.52</v>
      </c>
      <c r="S7" s="28">
        <v>262.43</v>
      </c>
      <c r="T7" s="28">
        <v>253.46</v>
      </c>
      <c r="U7" s="28">
        <v>243.32</v>
      </c>
      <c r="V7" s="28">
        <v>216.38</v>
      </c>
      <c r="W7" s="28">
        <v>203.83</v>
      </c>
      <c r="X7" s="28">
        <v>217.14</v>
      </c>
      <c r="Y7" s="28">
        <v>129.19</v>
      </c>
      <c r="Z7" s="29"/>
      <c r="AA7" s="30">
        <f>IF(SUM(B7:Z7)&lt;&gt;0,AVERAGEIF(B7:Z7,"&lt;&gt;"""),"")</f>
        <v>163.99625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9.093</v>
      </c>
      <c r="K12" s="52">
        <v>11.467000000000001</v>
      </c>
      <c r="L12" s="52">
        <v>13.518000000000001</v>
      </c>
      <c r="M12" s="52">
        <v>17.613</v>
      </c>
      <c r="N12" s="52">
        <v>6.5</v>
      </c>
      <c r="O12" s="52">
        <v>7.6660000000000004</v>
      </c>
      <c r="P12" s="52"/>
      <c r="Q12" s="52"/>
      <c r="R12" s="52"/>
      <c r="S12" s="52"/>
      <c r="T12" s="52"/>
      <c r="U12" s="52"/>
      <c r="V12" s="52"/>
      <c r="W12" s="52"/>
      <c r="X12" s="52"/>
      <c r="Y12" s="52">
        <v>0.28899999999999998</v>
      </c>
      <c r="Z12" s="53"/>
      <c r="AA12" s="54">
        <f t="shared" si="0"/>
        <v>66.146000000000001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5.27</v>
      </c>
      <c r="C14" s="57">
        <v>1.5070000000000001</v>
      </c>
      <c r="D14" s="57">
        <v>2.64</v>
      </c>
      <c r="E14" s="57">
        <v>4.8840000000000003</v>
      </c>
      <c r="F14" s="57">
        <v>14.106</v>
      </c>
      <c r="G14" s="57">
        <v>7.048</v>
      </c>
      <c r="H14" s="57">
        <v>11</v>
      </c>
      <c r="I14" s="57"/>
      <c r="J14" s="57">
        <v>4.1230000000000002</v>
      </c>
      <c r="K14" s="57"/>
      <c r="L14" s="57"/>
      <c r="M14" s="57"/>
      <c r="N14" s="57">
        <v>0.28899999999999998</v>
      </c>
      <c r="O14" s="57">
        <v>1</v>
      </c>
      <c r="P14" s="57"/>
      <c r="Q14" s="57"/>
      <c r="R14" s="57">
        <v>5.7249999999999996</v>
      </c>
      <c r="S14" s="57">
        <v>8.6620000000000008</v>
      </c>
      <c r="T14" s="57">
        <v>5.9059999999999997</v>
      </c>
      <c r="U14" s="57">
        <v>7.1689999999999996</v>
      </c>
      <c r="V14" s="57">
        <v>10.724</v>
      </c>
      <c r="W14" s="57">
        <v>9.125</v>
      </c>
      <c r="X14" s="57">
        <v>0.44600000000000001</v>
      </c>
      <c r="Y14" s="57"/>
      <c r="Z14" s="58"/>
      <c r="AA14" s="59">
        <f t="shared" si="0"/>
        <v>99.624000000000009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5.27</v>
      </c>
      <c r="C16" s="62">
        <f t="shared" ref="C16:Z16" si="1">IF(LEN(C$2)&gt;0,SUM(C10:C15),"")</f>
        <v>1.5070000000000001</v>
      </c>
      <c r="D16" s="62">
        <f t="shared" si="1"/>
        <v>2.64</v>
      </c>
      <c r="E16" s="62">
        <f t="shared" si="1"/>
        <v>4.8840000000000003</v>
      </c>
      <c r="F16" s="62">
        <f t="shared" si="1"/>
        <v>14.106</v>
      </c>
      <c r="G16" s="62">
        <f t="shared" si="1"/>
        <v>7.048</v>
      </c>
      <c r="H16" s="62">
        <f t="shared" si="1"/>
        <v>11</v>
      </c>
      <c r="I16" s="62">
        <f t="shared" si="1"/>
        <v>0</v>
      </c>
      <c r="J16" s="62">
        <f t="shared" si="1"/>
        <v>13.216000000000001</v>
      </c>
      <c r="K16" s="62">
        <f t="shared" si="1"/>
        <v>11.467000000000001</v>
      </c>
      <c r="L16" s="62">
        <f t="shared" si="1"/>
        <v>13.518000000000001</v>
      </c>
      <c r="M16" s="62">
        <f t="shared" si="1"/>
        <v>17.613</v>
      </c>
      <c r="N16" s="62">
        <f t="shared" si="1"/>
        <v>6.7889999999999997</v>
      </c>
      <c r="O16" s="62">
        <f t="shared" si="1"/>
        <v>8.6660000000000004</v>
      </c>
      <c r="P16" s="62">
        <f t="shared" si="1"/>
        <v>0</v>
      </c>
      <c r="Q16" s="62">
        <f t="shared" si="1"/>
        <v>0</v>
      </c>
      <c r="R16" s="62">
        <f t="shared" si="1"/>
        <v>5.7249999999999996</v>
      </c>
      <c r="S16" s="62">
        <f t="shared" si="1"/>
        <v>8.6620000000000008</v>
      </c>
      <c r="T16" s="62">
        <f t="shared" si="1"/>
        <v>5.9059999999999997</v>
      </c>
      <c r="U16" s="62">
        <f t="shared" si="1"/>
        <v>7.1689999999999996</v>
      </c>
      <c r="V16" s="62">
        <f t="shared" si="1"/>
        <v>10.724</v>
      </c>
      <c r="W16" s="62">
        <f t="shared" si="1"/>
        <v>9.125</v>
      </c>
      <c r="X16" s="62">
        <f t="shared" si="1"/>
        <v>0.44600000000000001</v>
      </c>
      <c r="Y16" s="62">
        <f t="shared" si="1"/>
        <v>0.28899999999999998</v>
      </c>
      <c r="Z16" s="63" t="str">
        <f t="shared" si="1"/>
        <v/>
      </c>
      <c r="AA16" s="64">
        <f>SUM(AA10:AA15)</f>
        <v>165.77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20.574999999999999</v>
      </c>
      <c r="C20" s="77">
        <v>27.114000000000001</v>
      </c>
      <c r="D20" s="77">
        <v>20.478000000000002</v>
      </c>
      <c r="E20" s="77">
        <v>20.602999999999998</v>
      </c>
      <c r="F20" s="77">
        <v>20.643000000000001</v>
      </c>
      <c r="G20" s="77">
        <v>22.290999999999997</v>
      </c>
      <c r="H20" s="77">
        <v>20.639999999999997</v>
      </c>
      <c r="I20" s="77">
        <v>22.929000000000002</v>
      </c>
      <c r="J20" s="77">
        <v>21.148</v>
      </c>
      <c r="K20" s="77">
        <v>23.196999999999999</v>
      </c>
      <c r="L20" s="77">
        <v>26.108000000000001</v>
      </c>
      <c r="M20" s="77">
        <v>23</v>
      </c>
      <c r="N20" s="77">
        <v>24.311000000000003</v>
      </c>
      <c r="O20" s="77">
        <v>24.008000000000003</v>
      </c>
      <c r="P20" s="77">
        <v>30.472999999999999</v>
      </c>
      <c r="Q20" s="77">
        <v>32.524000000000001</v>
      </c>
      <c r="R20" s="77">
        <v>24.842000000000002</v>
      </c>
      <c r="S20" s="77">
        <v>22.318000000000001</v>
      </c>
      <c r="T20" s="77">
        <v>22.776</v>
      </c>
      <c r="U20" s="77">
        <v>24.054000000000002</v>
      </c>
      <c r="V20" s="77">
        <v>20.830000000000002</v>
      </c>
      <c r="W20" s="77">
        <v>21.001000000000001</v>
      </c>
      <c r="X20" s="77">
        <v>20.891000000000002</v>
      </c>
      <c r="Y20" s="77">
        <v>20.425000000000001</v>
      </c>
      <c r="Z20" s="78"/>
      <c r="AA20" s="79">
        <f t="shared" si="2"/>
        <v>557.17899999999986</v>
      </c>
    </row>
    <row r="21" spans="1:27" ht="24.95" customHeight="1" x14ac:dyDescent="0.2">
      <c r="A21" s="75" t="s">
        <v>16</v>
      </c>
      <c r="B21" s="80">
        <v>1.004</v>
      </c>
      <c r="C21" s="81">
        <v>6.9189999999999996</v>
      </c>
      <c r="D21" s="81">
        <v>0.82800000000000007</v>
      </c>
      <c r="E21" s="81">
        <v>1.0609999999999999</v>
      </c>
      <c r="F21" s="81">
        <v>1.5009999999999999</v>
      </c>
      <c r="G21" s="81">
        <v>6.2009999999999996</v>
      </c>
      <c r="H21" s="81">
        <v>4.3469999999999995</v>
      </c>
      <c r="I21" s="81">
        <v>2.6579999999999999</v>
      </c>
      <c r="J21" s="81">
        <v>1.056</v>
      </c>
      <c r="K21" s="81">
        <v>1.036</v>
      </c>
      <c r="L21" s="81">
        <v>4.0140000000000002</v>
      </c>
      <c r="M21" s="81">
        <v>2.7469999999999999</v>
      </c>
      <c r="N21" s="81">
        <v>3.9509999999999996</v>
      </c>
      <c r="O21" s="81">
        <v>3.4710000000000001</v>
      </c>
      <c r="P21" s="81">
        <v>6.16</v>
      </c>
      <c r="Q21" s="81">
        <v>6.9080000000000004</v>
      </c>
      <c r="R21" s="81">
        <v>5.8529999999999998</v>
      </c>
      <c r="S21" s="81">
        <v>4.7309999999999999</v>
      </c>
      <c r="T21" s="81">
        <v>6.2329999999999997</v>
      </c>
      <c r="U21" s="81">
        <v>4.8469999999999995</v>
      </c>
      <c r="V21" s="81">
        <v>4.0590000000000002</v>
      </c>
      <c r="W21" s="81">
        <v>5.0670000000000002</v>
      </c>
      <c r="X21" s="81">
        <v>5.1219999999999999</v>
      </c>
      <c r="Y21" s="81">
        <v>3.032</v>
      </c>
      <c r="Z21" s="78"/>
      <c r="AA21" s="79">
        <f t="shared" si="2"/>
        <v>92.805999999999983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21.579000000000001</v>
      </c>
      <c r="C25" s="88">
        <f t="shared" si="3"/>
        <v>34.033000000000001</v>
      </c>
      <c r="D25" s="88">
        <f t="shared" si="3"/>
        <v>21.306000000000001</v>
      </c>
      <c r="E25" s="88">
        <f t="shared" si="3"/>
        <v>21.663999999999998</v>
      </c>
      <c r="F25" s="88">
        <f t="shared" si="3"/>
        <v>22.144000000000002</v>
      </c>
      <c r="G25" s="88">
        <f t="shared" si="3"/>
        <v>28.491999999999997</v>
      </c>
      <c r="H25" s="88">
        <f t="shared" si="3"/>
        <v>24.986999999999995</v>
      </c>
      <c r="I25" s="88">
        <f t="shared" si="3"/>
        <v>25.587000000000003</v>
      </c>
      <c r="J25" s="88">
        <f t="shared" si="3"/>
        <v>22.204000000000001</v>
      </c>
      <c r="K25" s="88">
        <f t="shared" si="3"/>
        <v>24.233000000000001</v>
      </c>
      <c r="L25" s="88">
        <f t="shared" si="3"/>
        <v>30.122</v>
      </c>
      <c r="M25" s="88">
        <f t="shared" si="3"/>
        <v>25.747</v>
      </c>
      <c r="N25" s="88">
        <f t="shared" si="3"/>
        <v>28.262000000000004</v>
      </c>
      <c r="O25" s="88">
        <f t="shared" si="3"/>
        <v>27.479000000000003</v>
      </c>
      <c r="P25" s="88">
        <f t="shared" si="3"/>
        <v>36.632999999999996</v>
      </c>
      <c r="Q25" s="88">
        <f t="shared" si="3"/>
        <v>39.432000000000002</v>
      </c>
      <c r="R25" s="88">
        <f t="shared" si="3"/>
        <v>30.695</v>
      </c>
      <c r="S25" s="88">
        <f t="shared" si="3"/>
        <v>27.048999999999999</v>
      </c>
      <c r="T25" s="88">
        <f t="shared" si="3"/>
        <v>29.009</v>
      </c>
      <c r="U25" s="88">
        <f t="shared" si="3"/>
        <v>28.901000000000003</v>
      </c>
      <c r="V25" s="88">
        <f t="shared" si="3"/>
        <v>24.889000000000003</v>
      </c>
      <c r="W25" s="88">
        <f t="shared" si="3"/>
        <v>26.068000000000001</v>
      </c>
      <c r="X25" s="88">
        <f t="shared" si="3"/>
        <v>26.013000000000002</v>
      </c>
      <c r="Y25" s="88">
        <f t="shared" si="3"/>
        <v>23.457000000000001</v>
      </c>
      <c r="Z25" s="89">
        <f t="shared" si="3"/>
        <v>0</v>
      </c>
      <c r="AA25" s="90">
        <f t="shared" si="3"/>
        <v>649.9849999999999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26.849</v>
      </c>
      <c r="C29" s="77">
        <v>35.54</v>
      </c>
      <c r="D29" s="77">
        <v>23.946000000000002</v>
      </c>
      <c r="E29" s="77">
        <v>26.547999999999998</v>
      </c>
      <c r="F29" s="77">
        <v>36.25</v>
      </c>
      <c r="G29" s="77">
        <v>35.54</v>
      </c>
      <c r="H29" s="77">
        <v>35.987000000000002</v>
      </c>
      <c r="I29" s="77">
        <v>25.587</v>
      </c>
      <c r="J29" s="77">
        <v>35.42</v>
      </c>
      <c r="K29" s="77">
        <v>35.700000000000003</v>
      </c>
      <c r="L29" s="77">
        <v>43.64</v>
      </c>
      <c r="M29" s="77">
        <v>43.36</v>
      </c>
      <c r="N29" s="77">
        <v>35.051000000000002</v>
      </c>
      <c r="O29" s="77">
        <v>36.145000000000003</v>
      </c>
      <c r="P29" s="77">
        <v>36.633000000000003</v>
      </c>
      <c r="Q29" s="77">
        <v>39.432000000000002</v>
      </c>
      <c r="R29" s="77">
        <v>36.42</v>
      </c>
      <c r="S29" s="77">
        <v>35.710999999999999</v>
      </c>
      <c r="T29" s="77">
        <v>34.914999999999999</v>
      </c>
      <c r="U29" s="77">
        <v>36.07</v>
      </c>
      <c r="V29" s="77">
        <v>35.613</v>
      </c>
      <c r="W29" s="77">
        <v>35.192999999999998</v>
      </c>
      <c r="X29" s="77">
        <v>26.459</v>
      </c>
      <c r="Y29" s="77">
        <v>23.745999999999999</v>
      </c>
      <c r="Z29" s="78"/>
      <c r="AA29" s="79">
        <f>SUM(B29:Z29)</f>
        <v>815.75499999999988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26.849</v>
      </c>
      <c r="C31" s="62">
        <f t="shared" si="4"/>
        <v>35.54</v>
      </c>
      <c r="D31" s="62">
        <f t="shared" si="4"/>
        <v>23.946000000000002</v>
      </c>
      <c r="E31" s="62">
        <f t="shared" si="4"/>
        <v>26.547999999999998</v>
      </c>
      <c r="F31" s="62">
        <f t="shared" si="4"/>
        <v>36.25</v>
      </c>
      <c r="G31" s="62">
        <f t="shared" si="4"/>
        <v>35.54</v>
      </c>
      <c r="H31" s="62">
        <f t="shared" si="4"/>
        <v>35.987000000000002</v>
      </c>
      <c r="I31" s="62">
        <f t="shared" si="4"/>
        <v>25.587</v>
      </c>
      <c r="J31" s="62">
        <f t="shared" si="4"/>
        <v>35.42</v>
      </c>
      <c r="K31" s="62">
        <f t="shared" si="4"/>
        <v>35.700000000000003</v>
      </c>
      <c r="L31" s="62">
        <f t="shared" si="4"/>
        <v>43.64</v>
      </c>
      <c r="M31" s="62">
        <f t="shared" si="4"/>
        <v>43.36</v>
      </c>
      <c r="N31" s="62">
        <f t="shared" si="4"/>
        <v>35.051000000000002</v>
      </c>
      <c r="O31" s="62">
        <f t="shared" si="4"/>
        <v>36.145000000000003</v>
      </c>
      <c r="P31" s="62">
        <f t="shared" si="4"/>
        <v>36.633000000000003</v>
      </c>
      <c r="Q31" s="62">
        <f t="shared" si="4"/>
        <v>39.432000000000002</v>
      </c>
      <c r="R31" s="62">
        <f t="shared" si="4"/>
        <v>36.42</v>
      </c>
      <c r="S31" s="62">
        <f t="shared" si="4"/>
        <v>35.710999999999999</v>
      </c>
      <c r="T31" s="62">
        <f t="shared" si="4"/>
        <v>34.914999999999999</v>
      </c>
      <c r="U31" s="62">
        <f t="shared" si="4"/>
        <v>36.07</v>
      </c>
      <c r="V31" s="62">
        <f t="shared" si="4"/>
        <v>35.613</v>
      </c>
      <c r="W31" s="62">
        <f t="shared" si="4"/>
        <v>35.192999999999998</v>
      </c>
      <c r="X31" s="62">
        <f t="shared" si="4"/>
        <v>26.459</v>
      </c>
      <c r="Y31" s="62">
        <f t="shared" si="4"/>
        <v>23.745999999999999</v>
      </c>
      <c r="Z31" s="63">
        <f t="shared" si="4"/>
        <v>0</v>
      </c>
      <c r="AA31" s="64">
        <f t="shared" si="4"/>
        <v>815.75499999999988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26.3</v>
      </c>
      <c r="I38" s="99">
        <v>46.7</v>
      </c>
      <c r="J38" s="99"/>
      <c r="K38" s="99"/>
      <c r="L38" s="99"/>
      <c r="M38" s="99"/>
      <c r="N38" s="99"/>
      <c r="O38" s="99"/>
      <c r="P38" s="99"/>
      <c r="Q38" s="99">
        <v>36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26.3</v>
      </c>
      <c r="I39" s="88">
        <f t="shared" si="6"/>
        <v>46.7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26.3</v>
      </c>
      <c r="I46" s="99">
        <v>46.7</v>
      </c>
      <c r="J46" s="99"/>
      <c r="K46" s="99"/>
      <c r="L46" s="99"/>
      <c r="M46" s="99"/>
      <c r="N46" s="99"/>
      <c r="O46" s="99"/>
      <c r="P46" s="99"/>
      <c r="Q46" s="99">
        <v>36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26.3</v>
      </c>
      <c r="I48" s="88">
        <f t="shared" si="8"/>
        <v>46.7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26.849</v>
      </c>
      <c r="C51" s="88">
        <f t="shared" si="10"/>
        <v>35.54</v>
      </c>
      <c r="D51" s="88">
        <f t="shared" si="10"/>
        <v>23.946000000000002</v>
      </c>
      <c r="E51" s="88">
        <f t="shared" si="10"/>
        <v>26.547999999999998</v>
      </c>
      <c r="F51" s="88">
        <f t="shared" si="10"/>
        <v>36.25</v>
      </c>
      <c r="G51" s="88">
        <f t="shared" si="10"/>
        <v>35.54</v>
      </c>
      <c r="H51" s="88">
        <f t="shared" si="10"/>
        <v>62.286999999999992</v>
      </c>
      <c r="I51" s="88">
        <f t="shared" si="10"/>
        <v>72.287000000000006</v>
      </c>
      <c r="J51" s="88">
        <f t="shared" si="10"/>
        <v>35.42</v>
      </c>
      <c r="K51" s="88">
        <f t="shared" si="10"/>
        <v>35.700000000000003</v>
      </c>
      <c r="L51" s="88">
        <f t="shared" si="10"/>
        <v>43.64</v>
      </c>
      <c r="M51" s="88">
        <f t="shared" si="10"/>
        <v>43.36</v>
      </c>
      <c r="N51" s="88">
        <f t="shared" si="10"/>
        <v>35.051000000000002</v>
      </c>
      <c r="O51" s="88">
        <f t="shared" si="10"/>
        <v>36.145000000000003</v>
      </c>
      <c r="P51" s="88">
        <f t="shared" si="10"/>
        <v>36.632999999999996</v>
      </c>
      <c r="Q51" s="88">
        <f t="shared" si="10"/>
        <v>75.432000000000002</v>
      </c>
      <c r="R51" s="88">
        <f t="shared" si="10"/>
        <v>36.42</v>
      </c>
      <c r="S51" s="88">
        <f t="shared" si="10"/>
        <v>35.710999999999999</v>
      </c>
      <c r="T51" s="88">
        <f t="shared" si="10"/>
        <v>34.914999999999999</v>
      </c>
      <c r="U51" s="88">
        <f t="shared" si="10"/>
        <v>36.07</v>
      </c>
      <c r="V51" s="88">
        <f t="shared" si="10"/>
        <v>35.613</v>
      </c>
      <c r="W51" s="88">
        <f t="shared" si="10"/>
        <v>35.192999999999998</v>
      </c>
      <c r="X51" s="88">
        <f t="shared" si="10"/>
        <v>26.459000000000003</v>
      </c>
      <c r="Y51" s="88">
        <f t="shared" si="10"/>
        <v>23.746000000000002</v>
      </c>
      <c r="Z51" s="89">
        <f t="shared" si="10"/>
        <v>0</v>
      </c>
      <c r="AA51" s="105">
        <f>SUM(B51:Z51)</f>
        <v>924.755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26.3</v>
      </c>
      <c r="I4" s="18">
        <v>46.7</v>
      </c>
      <c r="J4" s="18"/>
      <c r="K4" s="18"/>
      <c r="L4" s="18"/>
      <c r="M4" s="18"/>
      <c r="N4" s="18"/>
      <c r="O4" s="18"/>
      <c r="P4" s="18"/>
      <c r="Q4" s="18">
        <v>36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109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85</v>
      </c>
      <c r="C7" s="118">
        <v>85.1</v>
      </c>
      <c r="D7" s="118">
        <v>71.099999999999994</v>
      </c>
      <c r="E7" s="118">
        <v>44.7</v>
      </c>
      <c r="F7" s="118">
        <v>60.98</v>
      </c>
      <c r="G7" s="118">
        <v>85</v>
      </c>
      <c r="H7" s="118">
        <v>197.87</v>
      </c>
      <c r="I7" s="118">
        <v>255.15</v>
      </c>
      <c r="J7" s="118">
        <v>129.19</v>
      </c>
      <c r="K7" s="118">
        <v>129.19</v>
      </c>
      <c r="L7" s="118">
        <v>111.18</v>
      </c>
      <c r="M7" s="118">
        <v>101.18</v>
      </c>
      <c r="N7" s="118">
        <v>129.15</v>
      </c>
      <c r="O7" s="118">
        <v>129.15</v>
      </c>
      <c r="P7" s="118">
        <v>225.4</v>
      </c>
      <c r="Q7" s="118">
        <v>325.3</v>
      </c>
      <c r="R7" s="118">
        <v>245.52</v>
      </c>
      <c r="S7" s="118">
        <v>262.43</v>
      </c>
      <c r="T7" s="118">
        <v>253.46</v>
      </c>
      <c r="U7" s="118">
        <v>243.32</v>
      </c>
      <c r="V7" s="118">
        <v>216.38</v>
      </c>
      <c r="W7" s="118">
        <v>203.83</v>
      </c>
      <c r="X7" s="118">
        <v>217.14</v>
      </c>
      <c r="Y7" s="118">
        <v>129.19</v>
      </c>
      <c r="Z7" s="119"/>
      <c r="AA7" s="120">
        <f>IF(SUM(B7:Z7)&lt;&gt;0,AVERAGEIF(B7:Z7,"&lt;&gt;"""),"")</f>
        <v>163.99625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26.3</v>
      </c>
      <c r="I23" s="134">
        <v>46.7</v>
      </c>
      <c r="J23" s="134"/>
      <c r="K23" s="134"/>
      <c r="L23" s="134"/>
      <c r="M23" s="134"/>
      <c r="N23" s="134"/>
      <c r="O23" s="134"/>
      <c r="P23" s="134"/>
      <c r="Q23" s="134">
        <v>36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26.3</v>
      </c>
      <c r="I24" s="136">
        <f t="shared" si="3"/>
        <v>46.7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2022-11-24T22:07:54Z</dcterms:created>
  <dcterms:modified xsi:type="dcterms:W3CDTF">2022-11-24T22:07:56Z</dcterms:modified>
</cp:coreProperties>
</file>