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<sst xmlns="http://schemas.openxmlformats.org/spreadsheetml/2006/main" count="117" uniqueCount="53">
  <si>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23/11/2022 23:22:17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</si>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</sst>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31.911000000000001</c:v>
                </c:pt>
                <c:pt idx="1">
                  <c:v>24.175999999999998</c:v>
                </c:pt>
                <c:pt idx="2">
                  <c:v>10.975</c:v>
                </c:pt>
                <c:pt idx="3">
                  <c:v>53.947000000000003</c:v>
                </c:pt>
                <c:pt idx="4">
                  <c:v>20</c:v>
                </c:pt>
                <c:pt idx="6">
                  <c:v>24.28</c:v>
                </c:pt>
                <c:pt idx="7">
                  <c:v>40</c:v>
                </c:pt>
                <c:pt idx="8">
                  <c:v>40</c:v>
                </c:pt>
                <c:pt idx="9">
                  <c:v>50.061000000000007</c:v>
                </c:pt>
                <c:pt idx="10">
                  <c:v>27.263999999999999</c:v>
                </c:pt>
                <c:pt idx="15">
                  <c:v>7.21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48.332999999999998</c:v>
                </c:pt>
                <c:pt idx="1">
                  <c:v>56.126000000000005</c:v>
                </c:pt>
                <c:pt idx="2">
                  <c:v>50.760999999999996</c:v>
                </c:pt>
                <c:pt idx="3">
                  <c:v>48.927</c:v>
                </c:pt>
                <c:pt idx="4">
                  <c:v>54.533999999999999</c:v>
                </c:pt>
                <c:pt idx="5">
                  <c:v>56.667999999999999</c:v>
                </c:pt>
                <c:pt idx="6">
                  <c:v>52.816000000000003</c:v>
                </c:pt>
                <c:pt idx="7">
                  <c:v>64.841999999999999</c:v>
                </c:pt>
                <c:pt idx="8">
                  <c:v>48.854999999999997</c:v>
                </c:pt>
                <c:pt idx="9">
                  <c:v>54.448999999999998</c:v>
                </c:pt>
                <c:pt idx="10">
                  <c:v>59.094999999999999</c:v>
                </c:pt>
                <c:pt idx="11">
                  <c:v>63.040000000000006</c:v>
                </c:pt>
                <c:pt idx="12">
                  <c:v>47.233000000000004</c:v>
                </c:pt>
                <c:pt idx="13">
                  <c:v>45.869</c:v>
                </c:pt>
                <c:pt idx="14">
                  <c:v>46.326999999999998</c:v>
                </c:pt>
                <c:pt idx="15">
                  <c:v>51.009</c:v>
                </c:pt>
                <c:pt idx="16">
                  <c:v>57.567000000000007</c:v>
                </c:pt>
                <c:pt idx="17">
                  <c:v>65.108000000000004</c:v>
                </c:pt>
                <c:pt idx="18">
                  <c:v>59.883000000000003</c:v>
                </c:pt>
                <c:pt idx="19">
                  <c:v>59.755000000000003</c:v>
                </c:pt>
                <c:pt idx="20">
                  <c:v>52.238999999999997</c:v>
                </c:pt>
                <c:pt idx="21">
                  <c:v>35.332999999999998</c:v>
                </c:pt>
                <c:pt idx="22">
                  <c:v>41.967999999999996</c:v>
                </c:pt>
                <c:pt idx="23">
                  <c:v>32.097999999999999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4714328"/>
        <c:axId val="284714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88.274000000000029</c:v>
                </c:pt>
                <c:pt idx="1">
                  <c:v>89.445999999999998</c:v>
                </c:pt>
                <c:pt idx="2">
                  <c:v>70.60199999999999</c:v>
                </c:pt>
                <c:pt idx="3">
                  <c:v>103.866</c:v>
                </c:pt>
                <c:pt idx="4">
                  <c:v>76.940000000000012</c:v>
                </c:pt>
                <c:pt idx="5">
                  <c:v>57.903999999999996</c:v>
                </c:pt>
                <c:pt idx="6">
                  <c:v>77.14500000000001</c:v>
                </c:pt>
                <c:pt idx="7">
                  <c:v>105.43800000000002</c:v>
                </c:pt>
                <c:pt idx="8">
                  <c:v>88.892999999999986</c:v>
                </c:pt>
                <c:pt idx="9">
                  <c:v>114.78000000000002</c:v>
                </c:pt>
                <c:pt idx="10">
                  <c:v>91.979000000000028</c:v>
                </c:pt>
                <c:pt idx="11">
                  <c:v>63.461000000000006</c:v>
                </c:pt>
                <c:pt idx="12">
                  <c:v>50.716999999999992</c:v>
                </c:pt>
                <c:pt idx="13">
                  <c:v>47.80899999999999</c:v>
                </c:pt>
                <c:pt idx="14">
                  <c:v>47.059999999999995</c:v>
                </c:pt>
                <c:pt idx="15">
                  <c:v>58.227000000000004</c:v>
                </c:pt>
                <c:pt idx="16">
                  <c:v>58.160000000000004</c:v>
                </c:pt>
                <c:pt idx="17">
                  <c:v>66.063999999999993</c:v>
                </c:pt>
                <c:pt idx="18">
                  <c:v>60.067</c:v>
                </c:pt>
                <c:pt idx="19">
                  <c:v>59.963999999999992</c:v>
                </c:pt>
                <c:pt idx="20">
                  <c:v>53.496000000000002</c:v>
                </c:pt>
                <c:pt idx="21">
                  <c:v>35.332999999999998</c:v>
                </c:pt>
                <c:pt idx="22">
                  <c:v>41.968000000000004</c:v>
                </c:pt>
                <c:pt idx="23">
                  <c:v>32.097999999999999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714328"/>
        <c:axId val="284714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241.85</c:v>
                </c:pt>
                <c:pt idx="1">
                  <c:v>239.85</c:v>
                </c:pt>
                <c:pt idx="2">
                  <c:v>223.62</c:v>
                </c:pt>
                <c:pt idx="3">
                  <c:v>245</c:v>
                </c:pt>
                <c:pt idx="4">
                  <c:v>237.7</c:v>
                </c:pt>
                <c:pt idx="5">
                  <c:v>238</c:v>
                </c:pt>
                <c:pt idx="6">
                  <c:v>274</c:v>
                </c:pt>
                <c:pt idx="7">
                  <c:v>322.42</c:v>
                </c:pt>
                <c:pt idx="8">
                  <c:v>357.11</c:v>
                </c:pt>
                <c:pt idx="9">
                  <c:v>297.94</c:v>
                </c:pt>
                <c:pt idx="10">
                  <c:v>279.22000000000003</c:v>
                </c:pt>
                <c:pt idx="11">
                  <c:v>248</c:v>
                </c:pt>
                <c:pt idx="12">
                  <c:v>263.25</c:v>
                </c:pt>
                <c:pt idx="13">
                  <c:v>261</c:v>
                </c:pt>
                <c:pt idx="14">
                  <c:v>264</c:v>
                </c:pt>
                <c:pt idx="15">
                  <c:v>297.5</c:v>
                </c:pt>
                <c:pt idx="16">
                  <c:v>366.5</c:v>
                </c:pt>
                <c:pt idx="17">
                  <c:v>377</c:v>
                </c:pt>
                <c:pt idx="18">
                  <c:v>330</c:v>
                </c:pt>
                <c:pt idx="19">
                  <c:v>336.22</c:v>
                </c:pt>
                <c:pt idx="20">
                  <c:v>290</c:v>
                </c:pt>
                <c:pt idx="21">
                  <c:v>130.83000000000001</c:v>
                </c:pt>
                <c:pt idx="22">
                  <c:v>203.33</c:v>
                </c:pt>
                <c:pt idx="23">
                  <c:v>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715504"/>
        <c:axId val="284715112"/>
      </c:lineChart>
      <c:catAx>
        <c:axId val="284714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714720"/>
        <c:crosses val="autoZero"/>
        <c:auto val="1"/>
        <c:lblAlgn val="ctr"/>
        <c:lblOffset val="100"/>
        <c:noMultiLvlLbl val="0"/>
      </c:catAx>
      <c:valAx>
        <c:axId val="28471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714328"/>
        <c:crosses val="autoZero"/>
        <c:crossBetween val="between"/>
      </c:valAx>
      <c:valAx>
        <c:axId val="284715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715504"/>
        <c:crosses val="max"/>
        <c:crossBetween val="between"/>
      </c:valAx>
      <c:catAx>
        <c:axId val="284715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4715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88.274000000000001</v>
      </c>
      <c r="C4" s="18">
        <v>89.432000000000002</v>
      </c>
      <c r="D4" s="18">
        <v>70.605999999999995</v>
      </c>
      <c r="E4" s="18">
        <v>103.874</v>
      </c>
      <c r="F4" s="18">
        <v>76.960999999999999</v>
      </c>
      <c r="G4" s="18">
        <v>57.927</v>
      </c>
      <c r="H4" s="18">
        <v>77.174000000000007</v>
      </c>
      <c r="I4" s="18">
        <v>105.44199999999999</v>
      </c>
      <c r="J4" s="18">
        <v>88.85499999999999</v>
      </c>
      <c r="K4" s="18">
        <v>114.77199999999999</v>
      </c>
      <c r="L4" s="18">
        <v>92.016999999999996</v>
      </c>
      <c r="M4" s="18">
        <v>63.497</v>
      </c>
      <c r="N4" s="18">
        <v>50.689</v>
      </c>
      <c r="O4" s="18">
        <v>47.849999999999994</v>
      </c>
      <c r="P4" s="18">
        <v>47.054000000000002</v>
      </c>
      <c r="Q4" s="18">
        <v>58.219000000000008</v>
      </c>
      <c r="R4" s="18">
        <v>58.159000000000006</v>
      </c>
      <c r="S4" s="18">
        <v>66.027000000000001</v>
      </c>
      <c r="T4" s="18">
        <v>60.091000000000001</v>
      </c>
      <c r="U4" s="18">
        <v>59.963999999999999</v>
      </c>
      <c r="V4" s="18">
        <v>53.475999999999999</v>
      </c>
      <c r="W4" s="18">
        <v>35.332999999999998</v>
      </c>
      <c r="X4" s="18">
        <v>41.967999999999996</v>
      </c>
      <c r="Y4" s="18">
        <v>32.097999999999999</v>
      </c>
      <c r="Z4" s="19"/>
      <c r="AA4" s="20">
        <f>SUM(B4:Z4)</f>
        <v>1639.7590000000002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241.85</v>
      </c>
      <c r="C7" s="28">
        <v>239.85</v>
      </c>
      <c r="D7" s="28">
        <v>223.62</v>
      </c>
      <c r="E7" s="28">
        <v>245</v>
      </c>
      <c r="F7" s="28">
        <v>237.7</v>
      </c>
      <c r="G7" s="28">
        <v>238</v>
      </c>
      <c r="H7" s="28">
        <v>274</v>
      </c>
      <c r="I7" s="28">
        <v>322.42</v>
      </c>
      <c r="J7" s="28">
        <v>357.11</v>
      </c>
      <c r="K7" s="28">
        <v>297.94</v>
      </c>
      <c r="L7" s="28">
        <v>279.22000000000003</v>
      </c>
      <c r="M7" s="28">
        <v>248</v>
      </c>
      <c r="N7" s="28">
        <v>263.25</v>
      </c>
      <c r="O7" s="28">
        <v>261</v>
      </c>
      <c r="P7" s="28">
        <v>264</v>
      </c>
      <c r="Q7" s="28">
        <v>297.5</v>
      </c>
      <c r="R7" s="28">
        <v>366.5</v>
      </c>
      <c r="S7" s="28">
        <v>377</v>
      </c>
      <c r="T7" s="28">
        <v>330</v>
      </c>
      <c r="U7" s="28">
        <v>336.22</v>
      </c>
      <c r="V7" s="28">
        <v>290</v>
      </c>
      <c r="W7" s="28">
        <v>130.83000000000001</v>
      </c>
      <c r="X7" s="28">
        <v>203.33</v>
      </c>
      <c r="Y7" s="28">
        <v>85</v>
      </c>
      <c r="Z7" s="29"/>
      <c r="AA7" s="30">
        <f>IF(SUM(B7:Z7)&lt;&gt;0,AVERAGEIF(B7:Z7,"&lt;&gt;"""),"")</f>
        <v>267.05583333333334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31.911000000000001</v>
      </c>
      <c r="C12" s="52">
        <v>24.175999999999998</v>
      </c>
      <c r="D12" s="52">
        <v>10.975</v>
      </c>
      <c r="E12" s="52">
        <v>53.947000000000003</v>
      </c>
      <c r="F12" s="52">
        <v>20</v>
      </c>
      <c r="G12" s="52"/>
      <c r="H12" s="52">
        <v>24.28</v>
      </c>
      <c r="I12" s="52">
        <v>40</v>
      </c>
      <c r="J12" s="52">
        <v>40</v>
      </c>
      <c r="K12" s="52">
        <v>50.061000000000007</v>
      </c>
      <c r="L12" s="52">
        <v>27.263999999999999</v>
      </c>
      <c r="M12" s="52"/>
      <c r="N12" s="52"/>
      <c r="O12" s="52"/>
      <c r="P12" s="52"/>
      <c r="Q12" s="52">
        <v>7.21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329.82400000000001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48.332999999999998</v>
      </c>
      <c r="C14" s="57">
        <v>56.126000000000005</v>
      </c>
      <c r="D14" s="57">
        <v>50.760999999999996</v>
      </c>
      <c r="E14" s="57">
        <v>48.927</v>
      </c>
      <c r="F14" s="57">
        <v>54.533999999999999</v>
      </c>
      <c r="G14" s="57">
        <v>56.667999999999999</v>
      </c>
      <c r="H14" s="57">
        <v>52.816000000000003</v>
      </c>
      <c r="I14" s="57">
        <v>64.841999999999999</v>
      </c>
      <c r="J14" s="57">
        <v>48.854999999999997</v>
      </c>
      <c r="K14" s="57">
        <v>54.448999999999998</v>
      </c>
      <c r="L14" s="57">
        <v>59.094999999999999</v>
      </c>
      <c r="M14" s="57">
        <v>63.040000000000006</v>
      </c>
      <c r="N14" s="57">
        <v>47.233000000000004</v>
      </c>
      <c r="O14" s="57">
        <v>45.869</v>
      </c>
      <c r="P14" s="57">
        <v>46.326999999999998</v>
      </c>
      <c r="Q14" s="57">
        <v>51.009</v>
      </c>
      <c r="R14" s="57">
        <v>57.567000000000007</v>
      </c>
      <c r="S14" s="57">
        <v>65.108000000000004</v>
      </c>
      <c r="T14" s="57">
        <v>59.883000000000003</v>
      </c>
      <c r="U14" s="57">
        <v>59.755000000000003</v>
      </c>
      <c r="V14" s="57">
        <v>52.238999999999997</v>
      </c>
      <c r="W14" s="57">
        <v>35.332999999999998</v>
      </c>
      <c r="X14" s="57">
        <v>41.967999999999996</v>
      </c>
      <c r="Y14" s="57">
        <v>32.097999999999999</v>
      </c>
      <c r="Z14" s="58"/>
      <c r="AA14" s="59">
        <f t="shared" si="0"/>
        <v>1252.8350000000003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80.244</v>
      </c>
      <c r="C16" s="62">
        <f t="shared" ref="C16:Z16" si="1">IF(LEN(C$2)&gt;0,SUM(C10:C15),"")</f>
        <v>80.302000000000007</v>
      </c>
      <c r="D16" s="62">
        <f t="shared" si="1"/>
        <v>61.735999999999997</v>
      </c>
      <c r="E16" s="62">
        <f t="shared" si="1"/>
        <v>102.874</v>
      </c>
      <c r="F16" s="62">
        <f t="shared" si="1"/>
        <v>74.533999999999992</v>
      </c>
      <c r="G16" s="62">
        <f t="shared" si="1"/>
        <v>56.667999999999999</v>
      </c>
      <c r="H16" s="62">
        <f t="shared" si="1"/>
        <v>77.096000000000004</v>
      </c>
      <c r="I16" s="62">
        <f t="shared" si="1"/>
        <v>104.842</v>
      </c>
      <c r="J16" s="62">
        <f t="shared" si="1"/>
        <v>88.85499999999999</v>
      </c>
      <c r="K16" s="62">
        <f t="shared" si="1"/>
        <v>104.51</v>
      </c>
      <c r="L16" s="62">
        <f t="shared" si="1"/>
        <v>86.358999999999995</v>
      </c>
      <c r="M16" s="62">
        <f t="shared" si="1"/>
        <v>63.040000000000006</v>
      </c>
      <c r="N16" s="62">
        <f t="shared" si="1"/>
        <v>47.233000000000004</v>
      </c>
      <c r="O16" s="62">
        <f t="shared" si="1"/>
        <v>45.869</v>
      </c>
      <c r="P16" s="62">
        <f t="shared" si="1"/>
        <v>46.326999999999998</v>
      </c>
      <c r="Q16" s="62">
        <f t="shared" si="1"/>
        <v>58.219000000000001</v>
      </c>
      <c r="R16" s="62">
        <f t="shared" si="1"/>
        <v>57.567000000000007</v>
      </c>
      <c r="S16" s="62">
        <f t="shared" si="1"/>
        <v>65.108000000000004</v>
      </c>
      <c r="T16" s="62">
        <f t="shared" si="1"/>
        <v>59.883000000000003</v>
      </c>
      <c r="U16" s="62">
        <f t="shared" si="1"/>
        <v>59.755000000000003</v>
      </c>
      <c r="V16" s="62">
        <f t="shared" si="1"/>
        <v>52.238999999999997</v>
      </c>
      <c r="W16" s="62">
        <f t="shared" si="1"/>
        <v>35.332999999999998</v>
      </c>
      <c r="X16" s="62">
        <f t="shared" si="1"/>
        <v>41.967999999999996</v>
      </c>
      <c r="Y16" s="62">
        <f t="shared" si="1"/>
        <v>32.097999999999999</v>
      </c>
      <c r="Z16" s="63" t="str">
        <f t="shared" si="1"/>
        <v/>
      </c>
      <c r="AA16" s="64">
        <f>SUM(AA10:AA15)</f>
        <v>1582.6590000000003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8.0299999999999994</v>
      </c>
      <c r="C20" s="77">
        <v>8.1300000000000008</v>
      </c>
      <c r="D20" s="77">
        <v>7.87</v>
      </c>
      <c r="E20" s="77"/>
      <c r="F20" s="77">
        <v>0.42699999999999999</v>
      </c>
      <c r="G20" s="77">
        <v>0.25900000000000001</v>
      </c>
      <c r="H20" s="77">
        <v>7.8E-2</v>
      </c>
      <c r="I20" s="77">
        <v>0.6</v>
      </c>
      <c r="J20" s="77"/>
      <c r="K20" s="77">
        <v>8.2199999999999989</v>
      </c>
      <c r="L20" s="77">
        <v>0.1</v>
      </c>
      <c r="M20" s="77">
        <v>0.05</v>
      </c>
      <c r="N20" s="77"/>
      <c r="O20" s="77"/>
      <c r="P20" s="77"/>
      <c r="Q20" s="77"/>
      <c r="R20" s="77"/>
      <c r="S20" s="77">
        <v>0.3</v>
      </c>
      <c r="T20" s="77"/>
      <c r="U20" s="77"/>
      <c r="V20" s="77"/>
      <c r="W20" s="77"/>
      <c r="X20" s="77"/>
      <c r="Y20" s="77"/>
      <c r="Z20" s="78"/>
      <c r="AA20" s="79">
        <f t="shared" si="2"/>
        <v>34.064</v>
      </c>
    </row>
    <row r="21" spans="1:27" ht="24.95" customHeight="1" x14ac:dyDescent="0.2">
      <c r="A21" s="75" t="s">
        <v>16</v>
      </c>
      <c r="B21" s="80"/>
      <c r="C21" s="81">
        <v>1</v>
      </c>
      <c r="D21" s="81">
        <v>1</v>
      </c>
      <c r="E21" s="81">
        <v>1</v>
      </c>
      <c r="F21" s="81">
        <v>2</v>
      </c>
      <c r="G21" s="81">
        <v>1</v>
      </c>
      <c r="H21" s="81"/>
      <c r="I21" s="81"/>
      <c r="J21" s="81"/>
      <c r="K21" s="81">
        <v>2.0419999999999998</v>
      </c>
      <c r="L21" s="81">
        <v>5.5579999999999998</v>
      </c>
      <c r="M21" s="81">
        <v>0.40699999999999997</v>
      </c>
      <c r="N21" s="81">
        <v>3.456</v>
      </c>
      <c r="O21" s="81">
        <v>1.9810000000000001</v>
      </c>
      <c r="P21" s="81">
        <v>0.72699999999999998</v>
      </c>
      <c r="Q21" s="81"/>
      <c r="R21" s="81">
        <v>0.59199999999999997</v>
      </c>
      <c r="S21" s="81">
        <v>0.61899999999999999</v>
      </c>
      <c r="T21" s="81">
        <v>0.20799999999999999</v>
      </c>
      <c r="U21" s="81">
        <v>0.20899999999999999</v>
      </c>
      <c r="V21" s="81">
        <v>1.2370000000000001</v>
      </c>
      <c r="W21" s="81"/>
      <c r="X21" s="81"/>
      <c r="Y21" s="81"/>
      <c r="Z21" s="78"/>
      <c r="AA21" s="79">
        <f t="shared" si="2"/>
        <v>23.036000000000001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8.0299999999999994</v>
      </c>
      <c r="C25" s="88">
        <f t="shared" ref="C25:Z25" si="3">IF(LEN(C$2)&gt;0,SUM(C19:C24),"")</f>
        <v>9.1300000000000008</v>
      </c>
      <c r="D25" s="88">
        <f t="shared" si="3"/>
        <v>8.870000000000001</v>
      </c>
      <c r="E25" s="88">
        <f t="shared" si="3"/>
        <v>1</v>
      </c>
      <c r="F25" s="88">
        <f t="shared" si="3"/>
        <v>2.427</v>
      </c>
      <c r="G25" s="88">
        <f t="shared" si="3"/>
        <v>1.2589999999999999</v>
      </c>
      <c r="H25" s="88">
        <f t="shared" si="3"/>
        <v>7.8E-2</v>
      </c>
      <c r="I25" s="88">
        <f t="shared" si="3"/>
        <v>0.6</v>
      </c>
      <c r="J25" s="88">
        <f t="shared" si="3"/>
        <v>0</v>
      </c>
      <c r="K25" s="88">
        <f t="shared" si="3"/>
        <v>10.261999999999999</v>
      </c>
      <c r="L25" s="88">
        <f t="shared" si="3"/>
        <v>5.6579999999999995</v>
      </c>
      <c r="M25" s="88">
        <f t="shared" si="3"/>
        <v>0.45699999999999996</v>
      </c>
      <c r="N25" s="88">
        <f t="shared" si="3"/>
        <v>3.456</v>
      </c>
      <c r="O25" s="88">
        <f t="shared" si="3"/>
        <v>1.9810000000000001</v>
      </c>
      <c r="P25" s="88">
        <f t="shared" si="3"/>
        <v>0.72699999999999998</v>
      </c>
      <c r="Q25" s="88">
        <f t="shared" si="3"/>
        <v>0</v>
      </c>
      <c r="R25" s="88">
        <f t="shared" si="3"/>
        <v>0.59199999999999997</v>
      </c>
      <c r="S25" s="88">
        <f t="shared" si="3"/>
        <v>0.91900000000000004</v>
      </c>
      <c r="T25" s="88">
        <f t="shared" si="3"/>
        <v>0.20799999999999999</v>
      </c>
      <c r="U25" s="88">
        <f t="shared" si="3"/>
        <v>0.20899999999999999</v>
      </c>
      <c r="V25" s="88">
        <f t="shared" si="3"/>
        <v>1.2370000000000001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57.1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88.274000000000001</v>
      </c>
      <c r="C29" s="77">
        <v>89.432000000000002</v>
      </c>
      <c r="D29" s="77">
        <v>70.605999999999995</v>
      </c>
      <c r="E29" s="77">
        <v>103.874</v>
      </c>
      <c r="F29" s="77">
        <v>76.960999999999999</v>
      </c>
      <c r="G29" s="77">
        <v>57.927</v>
      </c>
      <c r="H29" s="77">
        <v>77.174000000000007</v>
      </c>
      <c r="I29" s="77">
        <v>105.44199999999999</v>
      </c>
      <c r="J29" s="77">
        <v>88.855000000000004</v>
      </c>
      <c r="K29" s="77">
        <v>114.77200000000001</v>
      </c>
      <c r="L29" s="77">
        <v>92.016999999999996</v>
      </c>
      <c r="M29" s="77">
        <v>63.497</v>
      </c>
      <c r="N29" s="77">
        <v>50.689</v>
      </c>
      <c r="O29" s="77">
        <v>47.85</v>
      </c>
      <c r="P29" s="77">
        <v>47.054000000000002</v>
      </c>
      <c r="Q29" s="77">
        <v>58.219000000000001</v>
      </c>
      <c r="R29" s="77">
        <v>58.158999999999999</v>
      </c>
      <c r="S29" s="77">
        <v>66.027000000000001</v>
      </c>
      <c r="T29" s="77">
        <v>60.091000000000001</v>
      </c>
      <c r="U29" s="77">
        <v>59.963999999999999</v>
      </c>
      <c r="V29" s="77">
        <v>53.475999999999999</v>
      </c>
      <c r="W29" s="77">
        <v>35.332999999999998</v>
      </c>
      <c r="X29" s="77">
        <v>41.968000000000004</v>
      </c>
      <c r="Y29" s="77">
        <v>32.097999999999999</v>
      </c>
      <c r="Z29" s="78"/>
      <c r="AA29" s="79">
        <f>SUM(B29:Z29)</f>
        <v>1639.7590000000002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88.274000000000001</v>
      </c>
      <c r="C31" s="62">
        <f t="shared" ref="C31:Z31" si="4">IF(LEN(C$2)&gt;0,SUM(C28:C30),"")</f>
        <v>89.432000000000002</v>
      </c>
      <c r="D31" s="62">
        <f t="shared" si="4"/>
        <v>70.605999999999995</v>
      </c>
      <c r="E31" s="62">
        <f t="shared" si="4"/>
        <v>103.874</v>
      </c>
      <c r="F31" s="62">
        <f t="shared" si="4"/>
        <v>76.960999999999999</v>
      </c>
      <c r="G31" s="62">
        <f t="shared" si="4"/>
        <v>57.927</v>
      </c>
      <c r="H31" s="62">
        <f t="shared" si="4"/>
        <v>77.174000000000007</v>
      </c>
      <c r="I31" s="62">
        <f t="shared" si="4"/>
        <v>105.44199999999999</v>
      </c>
      <c r="J31" s="62">
        <f t="shared" si="4"/>
        <v>88.855000000000004</v>
      </c>
      <c r="K31" s="62">
        <f t="shared" si="4"/>
        <v>114.77200000000001</v>
      </c>
      <c r="L31" s="62">
        <f t="shared" si="4"/>
        <v>92.016999999999996</v>
      </c>
      <c r="M31" s="62">
        <f t="shared" si="4"/>
        <v>63.497</v>
      </c>
      <c r="N31" s="62">
        <f t="shared" si="4"/>
        <v>50.689</v>
      </c>
      <c r="O31" s="62">
        <f t="shared" si="4"/>
        <v>47.85</v>
      </c>
      <c r="P31" s="62">
        <f t="shared" si="4"/>
        <v>47.054000000000002</v>
      </c>
      <c r="Q31" s="62">
        <f t="shared" si="4"/>
        <v>58.219000000000001</v>
      </c>
      <c r="R31" s="62">
        <f t="shared" si="4"/>
        <v>58.158999999999999</v>
      </c>
      <c r="S31" s="62">
        <f t="shared" si="4"/>
        <v>66.027000000000001</v>
      </c>
      <c r="T31" s="62">
        <f t="shared" si="4"/>
        <v>60.091000000000001</v>
      </c>
      <c r="U31" s="62">
        <f t="shared" si="4"/>
        <v>59.963999999999999</v>
      </c>
      <c r="V31" s="62">
        <f t="shared" si="4"/>
        <v>53.475999999999999</v>
      </c>
      <c r="W31" s="62">
        <f t="shared" si="4"/>
        <v>35.332999999999998</v>
      </c>
      <c r="X31" s="62">
        <f t="shared" si="4"/>
        <v>41.968000000000004</v>
      </c>
      <c r="Y31" s="62">
        <f t="shared" si="4"/>
        <v>32.097999999999999</v>
      </c>
      <c r="Z31" s="63" t="str">
        <f t="shared" si="4"/>
        <v/>
      </c>
      <c r="AA31" s="64">
        <f>SUM(AA28:AA30)</f>
        <v>1639.7590000000002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88.274000000000001</v>
      </c>
      <c r="C51" s="88">
        <f t="shared" si="10"/>
        <v>89.432000000000002</v>
      </c>
      <c r="D51" s="88">
        <f t="shared" si="10"/>
        <v>70.605999999999995</v>
      </c>
      <c r="E51" s="88">
        <f t="shared" si="10"/>
        <v>103.874</v>
      </c>
      <c r="F51" s="88">
        <f t="shared" si="10"/>
        <v>76.960999999999999</v>
      </c>
      <c r="G51" s="88">
        <f t="shared" si="10"/>
        <v>57.927</v>
      </c>
      <c r="H51" s="88">
        <f t="shared" si="10"/>
        <v>77.174000000000007</v>
      </c>
      <c r="I51" s="88">
        <f t="shared" si="10"/>
        <v>105.44199999999999</v>
      </c>
      <c r="J51" s="88">
        <f t="shared" si="10"/>
        <v>88.85499999999999</v>
      </c>
      <c r="K51" s="88">
        <f t="shared" si="10"/>
        <v>114.77200000000001</v>
      </c>
      <c r="L51" s="88">
        <f t="shared" si="10"/>
        <v>92.016999999999996</v>
      </c>
      <c r="M51" s="88">
        <f t="shared" si="10"/>
        <v>63.497000000000007</v>
      </c>
      <c r="N51" s="88">
        <f t="shared" si="10"/>
        <v>50.689000000000007</v>
      </c>
      <c r="O51" s="88">
        <f t="shared" si="10"/>
        <v>47.85</v>
      </c>
      <c r="P51" s="88">
        <f t="shared" si="10"/>
        <v>47.053999999999995</v>
      </c>
      <c r="Q51" s="88">
        <f t="shared" si="10"/>
        <v>58.219000000000001</v>
      </c>
      <c r="R51" s="88">
        <f t="shared" si="10"/>
        <v>58.159000000000006</v>
      </c>
      <c r="S51" s="88">
        <f t="shared" si="10"/>
        <v>66.027000000000001</v>
      </c>
      <c r="T51" s="88">
        <f t="shared" si="10"/>
        <v>60.091000000000001</v>
      </c>
      <c r="U51" s="88">
        <f t="shared" si="10"/>
        <v>59.964000000000006</v>
      </c>
      <c r="V51" s="88">
        <f t="shared" si="10"/>
        <v>53.475999999999999</v>
      </c>
      <c r="W51" s="88">
        <f t="shared" si="10"/>
        <v>35.332999999999998</v>
      </c>
      <c r="X51" s="88">
        <f t="shared" si="10"/>
        <v>41.967999999999996</v>
      </c>
      <c r="Y51" s="88">
        <f t="shared" si="10"/>
        <v>32.097999999999999</v>
      </c>
      <c r="Z51" s="89" t="str">
        <f t="shared" si="10"/>
        <v/>
      </c>
      <c r="AA51" s="105">
        <f>SUM(B51:Z51)</f>
        <v>1639.7590000000002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88.274000000000029</v>
      </c>
      <c r="C4" s="18">
        <v>89.445999999999998</v>
      </c>
      <c r="D4" s="18">
        <v>70.60199999999999</v>
      </c>
      <c r="E4" s="18">
        <v>103.866</v>
      </c>
      <c r="F4" s="18">
        <v>76.940000000000012</v>
      </c>
      <c r="G4" s="18">
        <v>57.903999999999996</v>
      </c>
      <c r="H4" s="18">
        <v>77.14500000000001</v>
      </c>
      <c r="I4" s="18">
        <v>105.43800000000002</v>
      </c>
      <c r="J4" s="18">
        <v>88.892999999999986</v>
      </c>
      <c r="K4" s="18">
        <v>114.78000000000002</v>
      </c>
      <c r="L4" s="18">
        <v>91.979000000000028</v>
      </c>
      <c r="M4" s="18">
        <v>63.461000000000006</v>
      </c>
      <c r="N4" s="18">
        <v>50.716999999999992</v>
      </c>
      <c r="O4" s="18">
        <v>47.80899999999999</v>
      </c>
      <c r="P4" s="18">
        <v>47.059999999999995</v>
      </c>
      <c r="Q4" s="18">
        <v>58.227000000000004</v>
      </c>
      <c r="R4" s="18">
        <v>58.160000000000004</v>
      </c>
      <c r="S4" s="18">
        <v>66.063999999999993</v>
      </c>
      <c r="T4" s="18">
        <v>60.067</v>
      </c>
      <c r="U4" s="18">
        <v>59.963999999999992</v>
      </c>
      <c r="V4" s="18">
        <v>53.496000000000002</v>
      </c>
      <c r="W4" s="18">
        <v>35.332999999999998</v>
      </c>
      <c r="X4" s="18">
        <v>41.968000000000004</v>
      </c>
      <c r="Y4" s="18">
        <v>32.097999999999999</v>
      </c>
      <c r="Z4" s="19"/>
      <c r="AA4" s="20">
        <f>SUM(B4:Z4)</f>
        <v>1639.6910000000005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241.85</v>
      </c>
      <c r="C7" s="28">
        <v>239.85</v>
      </c>
      <c r="D7" s="28">
        <v>223.62</v>
      </c>
      <c r="E7" s="28">
        <v>245</v>
      </c>
      <c r="F7" s="28">
        <v>237.7</v>
      </c>
      <c r="G7" s="28">
        <v>238</v>
      </c>
      <c r="H7" s="28">
        <v>274</v>
      </c>
      <c r="I7" s="28">
        <v>322.42</v>
      </c>
      <c r="J7" s="28">
        <v>357.11</v>
      </c>
      <c r="K7" s="28">
        <v>297.94</v>
      </c>
      <c r="L7" s="28">
        <v>279.22000000000003</v>
      </c>
      <c r="M7" s="28">
        <v>248</v>
      </c>
      <c r="N7" s="28">
        <v>263.25</v>
      </c>
      <c r="O7" s="28">
        <v>261</v>
      </c>
      <c r="P7" s="28">
        <v>264</v>
      </c>
      <c r="Q7" s="28">
        <v>297.5</v>
      </c>
      <c r="R7" s="28">
        <v>366.5</v>
      </c>
      <c r="S7" s="28">
        <v>377</v>
      </c>
      <c r="T7" s="28">
        <v>330</v>
      </c>
      <c r="U7" s="28">
        <v>336.22</v>
      </c>
      <c r="V7" s="28">
        <v>290</v>
      </c>
      <c r="W7" s="28">
        <v>130.83000000000001</v>
      </c>
      <c r="X7" s="28">
        <v>203.33</v>
      </c>
      <c r="Y7" s="28">
        <v>85</v>
      </c>
      <c r="Z7" s="29"/>
      <c r="AA7" s="30">
        <f>IF(SUM(B7:Z7)&lt;&gt;0,AVERAGEIF(B7:Z7,"&lt;&gt;"""),"")</f>
        <v>267.05583333333334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2.0979999999999999</v>
      </c>
      <c r="X12" s="52"/>
      <c r="Y12" s="52"/>
      <c r="Z12" s="53"/>
      <c r="AA12" s="54">
        <f t="shared" si="0"/>
        <v>2.0979999999999999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7.36</v>
      </c>
      <c r="Z14" s="58"/>
      <c r="AA14" s="59">
        <f t="shared" si="0"/>
        <v>7.36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2.0979999999999999</v>
      </c>
      <c r="X16" s="62">
        <f t="shared" si="1"/>
        <v>0</v>
      </c>
      <c r="Y16" s="62">
        <f t="shared" si="1"/>
        <v>7.36</v>
      </c>
      <c r="Z16" s="63" t="str">
        <f t="shared" si="1"/>
        <v/>
      </c>
      <c r="AA16" s="64">
        <f>SUM(AA10:AA15)</f>
        <v>9.4580000000000002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23.765000000000001</v>
      </c>
      <c r="C20" s="77">
        <v>23.593999999999998</v>
      </c>
      <c r="D20" s="77">
        <v>23.896999999999998</v>
      </c>
      <c r="E20" s="77">
        <v>23.637</v>
      </c>
      <c r="F20" s="77">
        <v>23.498999999999999</v>
      </c>
      <c r="G20" s="77">
        <v>23.593</v>
      </c>
      <c r="H20" s="77">
        <v>24.638000000000002</v>
      </c>
      <c r="I20" s="77">
        <v>25.727000000000004</v>
      </c>
      <c r="J20" s="77">
        <v>26.594000000000001</v>
      </c>
      <c r="K20" s="77">
        <v>29.781000000000002</v>
      </c>
      <c r="L20" s="77">
        <v>29.75</v>
      </c>
      <c r="M20" s="77">
        <v>31.228999999999996</v>
      </c>
      <c r="N20" s="77">
        <v>21.163999999999998</v>
      </c>
      <c r="O20" s="77">
        <v>21.282</v>
      </c>
      <c r="P20" s="77">
        <v>21.515999999999998</v>
      </c>
      <c r="Q20" s="77">
        <v>21.385999999999999</v>
      </c>
      <c r="R20" s="77">
        <v>20.741999999999997</v>
      </c>
      <c r="S20" s="77">
        <v>20.905999999999999</v>
      </c>
      <c r="T20" s="77">
        <v>20.441000000000003</v>
      </c>
      <c r="U20" s="77">
        <v>20.516000000000002</v>
      </c>
      <c r="V20" s="77">
        <v>20.928999999999998</v>
      </c>
      <c r="W20" s="77">
        <v>23.286000000000001</v>
      </c>
      <c r="X20" s="77">
        <v>21.299999999999997</v>
      </c>
      <c r="Y20" s="77">
        <v>20.489000000000001</v>
      </c>
      <c r="Z20" s="78"/>
      <c r="AA20" s="79">
        <f t="shared" si="2"/>
        <v>563.66100000000006</v>
      </c>
    </row>
    <row r="21" spans="1:27" ht="24.95" customHeight="1" x14ac:dyDescent="0.2">
      <c r="A21" s="75" t="s">
        <v>16</v>
      </c>
      <c r="B21" s="80">
        <v>4.3090000000000002</v>
      </c>
      <c r="C21" s="81">
        <v>3.7519999999999998</v>
      </c>
      <c r="D21" s="81">
        <v>4.1049999999999995</v>
      </c>
      <c r="E21" s="81">
        <v>3.9290000000000003</v>
      </c>
      <c r="F21" s="81">
        <v>4.641</v>
      </c>
      <c r="G21" s="81">
        <v>5.2110000000000003</v>
      </c>
      <c r="H21" s="81">
        <v>11.007</v>
      </c>
      <c r="I21" s="81">
        <v>10.510999999999999</v>
      </c>
      <c r="J21" s="81">
        <v>10.498999999999999</v>
      </c>
      <c r="K21" s="81">
        <v>14.499000000000001</v>
      </c>
      <c r="L21" s="81">
        <v>13.629000000000001</v>
      </c>
      <c r="M21" s="81">
        <v>14.932000000000002</v>
      </c>
      <c r="N21" s="81">
        <v>25.053000000000001</v>
      </c>
      <c r="O21" s="81">
        <v>8.6269999999999989</v>
      </c>
      <c r="P21" s="81">
        <v>15.444000000000001</v>
      </c>
      <c r="Q21" s="81">
        <v>34.841000000000001</v>
      </c>
      <c r="R21" s="81">
        <v>6.1180000000000003</v>
      </c>
      <c r="S21" s="81">
        <v>6.3580000000000005</v>
      </c>
      <c r="T21" s="81">
        <v>15.625999999999999</v>
      </c>
      <c r="U21" s="81">
        <v>16.548000000000002</v>
      </c>
      <c r="V21" s="81">
        <v>7.367</v>
      </c>
      <c r="W21" s="81">
        <v>9.9489999999999998</v>
      </c>
      <c r="X21" s="81">
        <v>7.7680000000000007</v>
      </c>
      <c r="Y21" s="81">
        <v>4.2489999999999997</v>
      </c>
      <c r="Z21" s="78"/>
      <c r="AA21" s="79">
        <f t="shared" si="2"/>
        <v>258.97199999999998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28.074000000000002</v>
      </c>
      <c r="C25" s="88">
        <f t="shared" si="3"/>
        <v>27.345999999999997</v>
      </c>
      <c r="D25" s="88">
        <f t="shared" si="3"/>
        <v>28.001999999999999</v>
      </c>
      <c r="E25" s="88">
        <f t="shared" si="3"/>
        <v>27.566000000000003</v>
      </c>
      <c r="F25" s="88">
        <f t="shared" si="3"/>
        <v>28.14</v>
      </c>
      <c r="G25" s="88">
        <f t="shared" si="3"/>
        <v>28.804000000000002</v>
      </c>
      <c r="H25" s="88">
        <f t="shared" si="3"/>
        <v>35.645000000000003</v>
      </c>
      <c r="I25" s="88">
        <f t="shared" si="3"/>
        <v>36.238</v>
      </c>
      <c r="J25" s="88">
        <f t="shared" si="3"/>
        <v>37.093000000000004</v>
      </c>
      <c r="K25" s="88">
        <f t="shared" si="3"/>
        <v>44.28</v>
      </c>
      <c r="L25" s="88">
        <f t="shared" si="3"/>
        <v>43.379000000000005</v>
      </c>
      <c r="M25" s="88">
        <f t="shared" si="3"/>
        <v>46.161000000000001</v>
      </c>
      <c r="N25" s="88">
        <f t="shared" si="3"/>
        <v>46.216999999999999</v>
      </c>
      <c r="O25" s="88">
        <f t="shared" si="3"/>
        <v>29.908999999999999</v>
      </c>
      <c r="P25" s="88">
        <f t="shared" si="3"/>
        <v>36.96</v>
      </c>
      <c r="Q25" s="88">
        <f t="shared" si="3"/>
        <v>56.227000000000004</v>
      </c>
      <c r="R25" s="88">
        <f t="shared" si="3"/>
        <v>26.86</v>
      </c>
      <c r="S25" s="88">
        <f t="shared" si="3"/>
        <v>27.263999999999999</v>
      </c>
      <c r="T25" s="88">
        <f t="shared" si="3"/>
        <v>36.067</v>
      </c>
      <c r="U25" s="88">
        <f t="shared" si="3"/>
        <v>37.064000000000007</v>
      </c>
      <c r="V25" s="88">
        <f t="shared" si="3"/>
        <v>28.295999999999999</v>
      </c>
      <c r="W25" s="88">
        <f t="shared" si="3"/>
        <v>33.234999999999999</v>
      </c>
      <c r="X25" s="88">
        <f t="shared" si="3"/>
        <v>29.067999999999998</v>
      </c>
      <c r="Y25" s="88">
        <f t="shared" si="3"/>
        <v>24.738</v>
      </c>
      <c r="Z25" s="89">
        <f t="shared" si="3"/>
        <v>0</v>
      </c>
      <c r="AA25" s="90">
        <f t="shared" si="3"/>
        <v>822.63300000000004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28.074000000000002</v>
      </c>
      <c r="C29" s="77">
        <v>27.346</v>
      </c>
      <c r="D29" s="77">
        <v>28.001999999999999</v>
      </c>
      <c r="E29" s="77">
        <v>27.565999999999999</v>
      </c>
      <c r="F29" s="77">
        <v>28.14</v>
      </c>
      <c r="G29" s="77">
        <v>28.803999999999998</v>
      </c>
      <c r="H29" s="77">
        <v>35.645000000000003</v>
      </c>
      <c r="I29" s="77">
        <v>36.238</v>
      </c>
      <c r="J29" s="77">
        <v>37.093000000000004</v>
      </c>
      <c r="K29" s="77">
        <v>44.28</v>
      </c>
      <c r="L29" s="77">
        <v>43.378999999999998</v>
      </c>
      <c r="M29" s="77">
        <v>46.161000000000001</v>
      </c>
      <c r="N29" s="77">
        <v>46.216999999999999</v>
      </c>
      <c r="O29" s="77">
        <v>29.908999999999999</v>
      </c>
      <c r="P29" s="77">
        <v>36.96</v>
      </c>
      <c r="Q29" s="77">
        <v>56.226999999999997</v>
      </c>
      <c r="R29" s="77">
        <v>26.86</v>
      </c>
      <c r="S29" s="77">
        <v>27.263999999999999</v>
      </c>
      <c r="T29" s="77">
        <v>36.067</v>
      </c>
      <c r="U29" s="77">
        <v>37.064</v>
      </c>
      <c r="V29" s="77">
        <v>28.295999999999999</v>
      </c>
      <c r="W29" s="77">
        <v>35.332999999999998</v>
      </c>
      <c r="X29" s="77">
        <v>29.068000000000001</v>
      </c>
      <c r="Y29" s="77">
        <v>32.097999999999999</v>
      </c>
      <c r="Z29" s="78"/>
      <c r="AA29" s="79">
        <f>SUM(B29:Z29)</f>
        <v>832.09099999999989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28.074000000000002</v>
      </c>
      <c r="C31" s="62">
        <f t="shared" si="4"/>
        <v>27.346</v>
      </c>
      <c r="D31" s="62">
        <f t="shared" si="4"/>
        <v>28.001999999999999</v>
      </c>
      <c r="E31" s="62">
        <f t="shared" si="4"/>
        <v>27.565999999999999</v>
      </c>
      <c r="F31" s="62">
        <f t="shared" si="4"/>
        <v>28.14</v>
      </c>
      <c r="G31" s="62">
        <f t="shared" si="4"/>
        <v>28.803999999999998</v>
      </c>
      <c r="H31" s="62">
        <f t="shared" si="4"/>
        <v>35.645000000000003</v>
      </c>
      <c r="I31" s="62">
        <f t="shared" si="4"/>
        <v>36.238</v>
      </c>
      <c r="J31" s="62">
        <f t="shared" si="4"/>
        <v>37.093000000000004</v>
      </c>
      <c r="K31" s="62">
        <f t="shared" si="4"/>
        <v>44.28</v>
      </c>
      <c r="L31" s="62">
        <f t="shared" si="4"/>
        <v>43.378999999999998</v>
      </c>
      <c r="M31" s="62">
        <f t="shared" si="4"/>
        <v>46.161000000000001</v>
      </c>
      <c r="N31" s="62">
        <f t="shared" si="4"/>
        <v>46.216999999999999</v>
      </c>
      <c r="O31" s="62">
        <f t="shared" si="4"/>
        <v>29.908999999999999</v>
      </c>
      <c r="P31" s="62">
        <f t="shared" si="4"/>
        <v>36.96</v>
      </c>
      <c r="Q31" s="62">
        <f t="shared" si="4"/>
        <v>56.226999999999997</v>
      </c>
      <c r="R31" s="62">
        <f t="shared" si="4"/>
        <v>26.86</v>
      </c>
      <c r="S31" s="62">
        <f t="shared" si="4"/>
        <v>27.263999999999999</v>
      </c>
      <c r="T31" s="62">
        <f t="shared" si="4"/>
        <v>36.067</v>
      </c>
      <c r="U31" s="62">
        <f t="shared" si="4"/>
        <v>37.064</v>
      </c>
      <c r="V31" s="62">
        <f t="shared" si="4"/>
        <v>28.295999999999999</v>
      </c>
      <c r="W31" s="62">
        <f t="shared" si="4"/>
        <v>35.332999999999998</v>
      </c>
      <c r="X31" s="62">
        <f t="shared" si="4"/>
        <v>29.068000000000001</v>
      </c>
      <c r="Y31" s="62">
        <f t="shared" si="4"/>
        <v>32.097999999999999</v>
      </c>
      <c r="Z31" s="63">
        <f t="shared" si="4"/>
        <v>0</v>
      </c>
      <c r="AA31" s="64">
        <f t="shared" si="4"/>
        <v>832.09099999999989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60.2</v>
      </c>
      <c r="C38" s="99">
        <v>62.1</v>
      </c>
      <c r="D38" s="99">
        <v>42.6</v>
      </c>
      <c r="E38" s="99">
        <v>76.3</v>
      </c>
      <c r="F38" s="99">
        <v>48.8</v>
      </c>
      <c r="G38" s="99">
        <v>29.1</v>
      </c>
      <c r="H38" s="99">
        <v>41.5</v>
      </c>
      <c r="I38" s="99">
        <v>69.2</v>
      </c>
      <c r="J38" s="99">
        <v>51.8</v>
      </c>
      <c r="K38" s="99">
        <v>70.5</v>
      </c>
      <c r="L38" s="99">
        <v>48.6</v>
      </c>
      <c r="M38" s="99">
        <v>17.3</v>
      </c>
      <c r="N38" s="99">
        <v>4.5</v>
      </c>
      <c r="O38" s="99">
        <v>17.899999999999999</v>
      </c>
      <c r="P38" s="99">
        <v>10.1</v>
      </c>
      <c r="Q38" s="99">
        <v>2</v>
      </c>
      <c r="R38" s="99">
        <v>31.3</v>
      </c>
      <c r="S38" s="99">
        <v>38.799999999999997</v>
      </c>
      <c r="T38" s="99">
        <v>24</v>
      </c>
      <c r="U38" s="99">
        <v>22.9</v>
      </c>
      <c r="V38" s="99">
        <v>25.2</v>
      </c>
      <c r="W38" s="99"/>
      <c r="X38" s="99">
        <v>12.9</v>
      </c>
      <c r="Y38" s="99"/>
      <c r="Z38" s="100"/>
      <c r="AA38" s="79">
        <f t="shared" si="5"/>
        <v>807.59999999999991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60.2</v>
      </c>
      <c r="C39" s="88">
        <f t="shared" si="6"/>
        <v>62.1</v>
      </c>
      <c r="D39" s="88">
        <f t="shared" si="6"/>
        <v>42.6</v>
      </c>
      <c r="E39" s="88">
        <f t="shared" si="6"/>
        <v>76.3</v>
      </c>
      <c r="F39" s="88">
        <f t="shared" si="6"/>
        <v>48.8</v>
      </c>
      <c r="G39" s="88">
        <f t="shared" si="6"/>
        <v>29.1</v>
      </c>
      <c r="H39" s="88">
        <f t="shared" si="6"/>
        <v>41.5</v>
      </c>
      <c r="I39" s="88">
        <f t="shared" si="6"/>
        <v>69.2</v>
      </c>
      <c r="J39" s="88">
        <f t="shared" si="6"/>
        <v>51.8</v>
      </c>
      <c r="K39" s="88">
        <f t="shared" si="6"/>
        <v>70.5</v>
      </c>
      <c r="L39" s="88">
        <f t="shared" si="6"/>
        <v>48.6</v>
      </c>
      <c r="M39" s="88">
        <f t="shared" si="6"/>
        <v>17.3</v>
      </c>
      <c r="N39" s="88">
        <f t="shared" si="6"/>
        <v>4.5</v>
      </c>
      <c r="O39" s="88">
        <f t="shared" si="6"/>
        <v>17.899999999999999</v>
      </c>
      <c r="P39" s="88">
        <f t="shared" si="6"/>
        <v>10.1</v>
      </c>
      <c r="Q39" s="88">
        <f t="shared" si="6"/>
        <v>2</v>
      </c>
      <c r="R39" s="88">
        <f t="shared" si="6"/>
        <v>31.3</v>
      </c>
      <c r="S39" s="88">
        <f t="shared" si="6"/>
        <v>38.799999999999997</v>
      </c>
      <c r="T39" s="88">
        <f t="shared" si="6"/>
        <v>24</v>
      </c>
      <c r="U39" s="88">
        <f t="shared" si="6"/>
        <v>22.9</v>
      </c>
      <c r="V39" s="88">
        <f t="shared" si="6"/>
        <v>25.2</v>
      </c>
      <c r="W39" s="88">
        <f t="shared" si="6"/>
        <v>0</v>
      </c>
      <c r="X39" s="88">
        <f t="shared" si="6"/>
        <v>12.9</v>
      </c>
      <c r="Y39" s="88">
        <f t="shared" si="6"/>
        <v>0</v>
      </c>
      <c r="Z39" s="89">
        <f t="shared" si="6"/>
        <v>0</v>
      </c>
      <c r="AA39" s="90">
        <f t="shared" si="5"/>
        <v>807.59999999999991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60.2</v>
      </c>
      <c r="C46" s="99">
        <v>62.1</v>
      </c>
      <c r="D46" s="99">
        <v>42.6</v>
      </c>
      <c r="E46" s="99">
        <v>76.3</v>
      </c>
      <c r="F46" s="99">
        <v>48.8</v>
      </c>
      <c r="G46" s="99">
        <v>29.1</v>
      </c>
      <c r="H46" s="99">
        <v>41.5</v>
      </c>
      <c r="I46" s="99">
        <v>69.2</v>
      </c>
      <c r="J46" s="99">
        <v>51.8</v>
      </c>
      <c r="K46" s="99">
        <v>70.5</v>
      </c>
      <c r="L46" s="99">
        <v>48.6</v>
      </c>
      <c r="M46" s="99">
        <v>17.3</v>
      </c>
      <c r="N46" s="99">
        <v>4.5</v>
      </c>
      <c r="O46" s="99">
        <v>17.899999999999999</v>
      </c>
      <c r="P46" s="99">
        <v>10.1</v>
      </c>
      <c r="Q46" s="99">
        <v>2</v>
      </c>
      <c r="R46" s="99">
        <v>31.3</v>
      </c>
      <c r="S46" s="99">
        <v>38.799999999999997</v>
      </c>
      <c r="T46" s="99">
        <v>24</v>
      </c>
      <c r="U46" s="99">
        <v>22.9</v>
      </c>
      <c r="V46" s="99">
        <v>25.2</v>
      </c>
      <c r="W46" s="99"/>
      <c r="X46" s="99">
        <v>12.9</v>
      </c>
      <c r="Y46" s="99"/>
      <c r="Z46" s="100"/>
      <c r="AA46" s="79">
        <f t="shared" si="7"/>
        <v>807.59999999999991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60.2</v>
      </c>
      <c r="C48" s="88">
        <f t="shared" ref="C48:Z48" si="8">SUM(C42:C47)</f>
        <v>62.1</v>
      </c>
      <c r="D48" s="88">
        <f t="shared" si="8"/>
        <v>42.6</v>
      </c>
      <c r="E48" s="88">
        <f t="shared" si="8"/>
        <v>76.3</v>
      </c>
      <c r="F48" s="88">
        <f t="shared" si="8"/>
        <v>48.8</v>
      </c>
      <c r="G48" s="88">
        <f t="shared" si="8"/>
        <v>29.1</v>
      </c>
      <c r="H48" s="88">
        <f t="shared" si="8"/>
        <v>41.5</v>
      </c>
      <c r="I48" s="88">
        <f t="shared" si="8"/>
        <v>69.2</v>
      </c>
      <c r="J48" s="88">
        <f t="shared" si="8"/>
        <v>51.8</v>
      </c>
      <c r="K48" s="88">
        <f t="shared" si="8"/>
        <v>70.5</v>
      </c>
      <c r="L48" s="88">
        <f t="shared" si="8"/>
        <v>48.6</v>
      </c>
      <c r="M48" s="88">
        <f t="shared" si="8"/>
        <v>17.3</v>
      </c>
      <c r="N48" s="88">
        <f t="shared" si="8"/>
        <v>4.5</v>
      </c>
      <c r="O48" s="88">
        <f t="shared" si="8"/>
        <v>17.899999999999999</v>
      </c>
      <c r="P48" s="88">
        <f t="shared" si="8"/>
        <v>10.1</v>
      </c>
      <c r="Q48" s="88">
        <f t="shared" si="8"/>
        <v>2</v>
      </c>
      <c r="R48" s="88">
        <f t="shared" si="8"/>
        <v>31.3</v>
      </c>
      <c r="S48" s="88">
        <f t="shared" si="8"/>
        <v>38.799999999999997</v>
      </c>
      <c r="T48" s="88">
        <f t="shared" si="8"/>
        <v>24</v>
      </c>
      <c r="U48" s="88">
        <f t="shared" si="8"/>
        <v>22.9</v>
      </c>
      <c r="V48" s="88">
        <f t="shared" si="8"/>
        <v>25.2</v>
      </c>
      <c r="W48" s="88">
        <f t="shared" si="8"/>
        <v>0</v>
      </c>
      <c r="X48" s="88">
        <f t="shared" si="8"/>
        <v>12.9</v>
      </c>
      <c r="Y48" s="88">
        <f t="shared" si="8"/>
        <v>0</v>
      </c>
      <c r="Z48" s="89">
        <f t="shared" si="8"/>
        <v>0</v>
      </c>
      <c r="AA48" s="90">
        <f t="shared" si="7"/>
        <v>807.59999999999991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88.274000000000001</v>
      </c>
      <c r="C51" s="88">
        <f t="shared" si="10"/>
        <v>89.445999999999998</v>
      </c>
      <c r="D51" s="88">
        <f t="shared" si="10"/>
        <v>70.602000000000004</v>
      </c>
      <c r="E51" s="88">
        <f t="shared" si="10"/>
        <v>103.866</v>
      </c>
      <c r="F51" s="88">
        <f t="shared" si="10"/>
        <v>76.94</v>
      </c>
      <c r="G51" s="88">
        <f t="shared" si="10"/>
        <v>57.904000000000003</v>
      </c>
      <c r="H51" s="88">
        <f t="shared" si="10"/>
        <v>77.14500000000001</v>
      </c>
      <c r="I51" s="88">
        <f t="shared" si="10"/>
        <v>105.438</v>
      </c>
      <c r="J51" s="88">
        <f t="shared" si="10"/>
        <v>88.893000000000001</v>
      </c>
      <c r="K51" s="88">
        <f t="shared" si="10"/>
        <v>114.78</v>
      </c>
      <c r="L51" s="88">
        <f t="shared" si="10"/>
        <v>91.979000000000013</v>
      </c>
      <c r="M51" s="88">
        <f t="shared" si="10"/>
        <v>63.460999999999999</v>
      </c>
      <c r="N51" s="88">
        <f t="shared" si="10"/>
        <v>50.716999999999999</v>
      </c>
      <c r="O51" s="88">
        <f t="shared" si="10"/>
        <v>47.808999999999997</v>
      </c>
      <c r="P51" s="88">
        <f t="shared" si="10"/>
        <v>47.06</v>
      </c>
      <c r="Q51" s="88">
        <f t="shared" si="10"/>
        <v>58.227000000000004</v>
      </c>
      <c r="R51" s="88">
        <f t="shared" si="10"/>
        <v>58.16</v>
      </c>
      <c r="S51" s="88">
        <f t="shared" si="10"/>
        <v>66.063999999999993</v>
      </c>
      <c r="T51" s="88">
        <f t="shared" si="10"/>
        <v>60.067</v>
      </c>
      <c r="U51" s="88">
        <f t="shared" si="10"/>
        <v>59.964000000000006</v>
      </c>
      <c r="V51" s="88">
        <f t="shared" si="10"/>
        <v>53.495999999999995</v>
      </c>
      <c r="W51" s="88">
        <f t="shared" si="10"/>
        <v>35.332999999999998</v>
      </c>
      <c r="X51" s="88">
        <f t="shared" si="10"/>
        <v>41.967999999999996</v>
      </c>
      <c r="Y51" s="88">
        <f t="shared" si="10"/>
        <v>32.097999999999999</v>
      </c>
      <c r="Z51" s="89">
        <f t="shared" si="10"/>
        <v>0</v>
      </c>
      <c r="AA51" s="105">
        <f>SUM(B51:Z51)</f>
        <v>1639.6910000000005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60.2</v>
      </c>
      <c r="C4" s="18">
        <v>62.1</v>
      </c>
      <c r="D4" s="18">
        <v>42.6</v>
      </c>
      <c r="E4" s="18">
        <v>76.3</v>
      </c>
      <c r="F4" s="18">
        <v>48.8</v>
      </c>
      <c r="G4" s="18">
        <v>29.1</v>
      </c>
      <c r="H4" s="18">
        <v>41.5</v>
      </c>
      <c r="I4" s="18">
        <v>69.2</v>
      </c>
      <c r="J4" s="18">
        <v>51.8</v>
      </c>
      <c r="K4" s="18">
        <v>70.5</v>
      </c>
      <c r="L4" s="18">
        <v>48.6</v>
      </c>
      <c r="M4" s="18">
        <v>17.3</v>
      </c>
      <c r="N4" s="18">
        <v>4.5</v>
      </c>
      <c r="O4" s="18">
        <v>17.899999999999999</v>
      </c>
      <c r="P4" s="18">
        <v>10.1</v>
      </c>
      <c r="Q4" s="18">
        <v>2</v>
      </c>
      <c r="R4" s="18">
        <v>31.3</v>
      </c>
      <c r="S4" s="18">
        <v>38.799999999999997</v>
      </c>
      <c r="T4" s="18">
        <v>24</v>
      </c>
      <c r="U4" s="18">
        <v>22.9</v>
      </c>
      <c r="V4" s="18">
        <v>25.2</v>
      </c>
      <c r="W4" s="18"/>
      <c r="X4" s="18">
        <v>12.9</v>
      </c>
      <c r="Y4" s="18"/>
      <c r="Z4" s="19"/>
      <c r="AA4" s="112">
        <f>SUM(B4:Z4)</f>
        <v>807.59999999999991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241.85</v>
      </c>
      <c r="C7" s="118">
        <v>239.85</v>
      </c>
      <c r="D7" s="118">
        <v>223.62</v>
      </c>
      <c r="E7" s="118">
        <v>245</v>
      </c>
      <c r="F7" s="118">
        <v>237.7</v>
      </c>
      <c r="G7" s="118">
        <v>238</v>
      </c>
      <c r="H7" s="118">
        <v>274</v>
      </c>
      <c r="I7" s="118">
        <v>322.42</v>
      </c>
      <c r="J7" s="118">
        <v>357.11</v>
      </c>
      <c r="K7" s="118">
        <v>297.94</v>
      </c>
      <c r="L7" s="118">
        <v>279.22000000000003</v>
      </c>
      <c r="M7" s="118">
        <v>248</v>
      </c>
      <c r="N7" s="118">
        <v>263.25</v>
      </c>
      <c r="O7" s="118">
        <v>261</v>
      </c>
      <c r="P7" s="118">
        <v>264</v>
      </c>
      <c r="Q7" s="118">
        <v>297.5</v>
      </c>
      <c r="R7" s="118">
        <v>366.5</v>
      </c>
      <c r="S7" s="118">
        <v>377</v>
      </c>
      <c r="T7" s="118">
        <v>330</v>
      </c>
      <c r="U7" s="118">
        <v>336.22</v>
      </c>
      <c r="V7" s="118">
        <v>290</v>
      </c>
      <c r="W7" s="118">
        <v>130.83000000000001</v>
      </c>
      <c r="X7" s="118">
        <v>203.33</v>
      </c>
      <c r="Y7" s="118">
        <v>85</v>
      </c>
      <c r="Z7" s="119"/>
      <c r="AA7" s="120">
        <f>IF(SUM(B7:Z7)&lt;&gt;0,AVERAGEIF(B7:Z7,"&lt;&gt;"""),"")</f>
        <v>267.05583333333334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60.2</v>
      </c>
      <c r="C23" s="134">
        <v>62.1</v>
      </c>
      <c r="D23" s="134">
        <v>42.6</v>
      </c>
      <c r="E23" s="134">
        <v>76.3</v>
      </c>
      <c r="F23" s="134">
        <v>48.8</v>
      </c>
      <c r="G23" s="134">
        <v>29.1</v>
      </c>
      <c r="H23" s="134">
        <v>41.5</v>
      </c>
      <c r="I23" s="134">
        <v>69.2</v>
      </c>
      <c r="J23" s="134">
        <v>51.8</v>
      </c>
      <c r="K23" s="134">
        <v>70.5</v>
      </c>
      <c r="L23" s="134">
        <v>48.6</v>
      </c>
      <c r="M23" s="134">
        <v>17.3</v>
      </c>
      <c r="N23" s="134">
        <v>4.5</v>
      </c>
      <c r="O23" s="134">
        <v>17.899999999999999</v>
      </c>
      <c r="P23" s="134">
        <v>10.1</v>
      </c>
      <c r="Q23" s="134">
        <v>2</v>
      </c>
      <c r="R23" s="134">
        <v>31.3</v>
      </c>
      <c r="S23" s="134">
        <v>38.799999999999997</v>
      </c>
      <c r="T23" s="134">
        <v>24</v>
      </c>
      <c r="U23" s="134">
        <v>22.9</v>
      </c>
      <c r="V23" s="134">
        <v>25.2</v>
      </c>
      <c r="W23" s="134"/>
      <c r="X23" s="134">
        <v>12.9</v>
      </c>
      <c r="Y23" s="134"/>
      <c r="Z23" s="132"/>
      <c r="AA23" s="133">
        <f t="shared" si="2"/>
        <v>807.59999999999991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60.2</v>
      </c>
      <c r="C24" s="136">
        <f t="shared" si="3"/>
        <v>62.1</v>
      </c>
      <c r="D24" s="136">
        <f t="shared" si="3"/>
        <v>42.6</v>
      </c>
      <c r="E24" s="136">
        <f t="shared" si="3"/>
        <v>76.3</v>
      </c>
      <c r="F24" s="136">
        <f t="shared" si="3"/>
        <v>48.8</v>
      </c>
      <c r="G24" s="136">
        <f t="shared" si="3"/>
        <v>29.1</v>
      </c>
      <c r="H24" s="136">
        <f t="shared" si="3"/>
        <v>41.5</v>
      </c>
      <c r="I24" s="136">
        <f t="shared" si="3"/>
        <v>69.2</v>
      </c>
      <c r="J24" s="136">
        <f t="shared" si="3"/>
        <v>51.8</v>
      </c>
      <c r="K24" s="136">
        <f t="shared" si="3"/>
        <v>70.5</v>
      </c>
      <c r="L24" s="136">
        <f t="shared" si="3"/>
        <v>48.6</v>
      </c>
      <c r="M24" s="136">
        <f t="shared" si="3"/>
        <v>17.3</v>
      </c>
      <c r="N24" s="136">
        <f t="shared" si="3"/>
        <v>4.5</v>
      </c>
      <c r="O24" s="136">
        <f t="shared" si="3"/>
        <v>17.899999999999999</v>
      </c>
      <c r="P24" s="136">
        <f t="shared" si="3"/>
        <v>10.1</v>
      </c>
      <c r="Q24" s="136">
        <f t="shared" si="3"/>
        <v>2</v>
      </c>
      <c r="R24" s="136">
        <f t="shared" si="3"/>
        <v>31.3</v>
      </c>
      <c r="S24" s="136">
        <f t="shared" si="3"/>
        <v>38.799999999999997</v>
      </c>
      <c r="T24" s="136">
        <f t="shared" si="3"/>
        <v>24</v>
      </c>
      <c r="U24" s="136">
        <f t="shared" si="3"/>
        <v>22.9</v>
      </c>
      <c r="V24" s="136">
        <f t="shared" si="3"/>
        <v>25.2</v>
      </c>
      <c r="W24" s="136">
        <f t="shared" si="3"/>
        <v>0</v>
      </c>
      <c r="X24" s="136">
        <f t="shared" si="3"/>
        <v>12.9</v>
      </c>
      <c r="Y24" s="136">
        <f t="shared" si="3"/>
        <v>0</v>
      </c>
      <c r="Z24" s="137" t="str">
        <f t="shared" si="3"/>
        <v/>
      </c>
      <c r="AA24" s="90">
        <f t="shared" si="2"/>
        <v>807.59999999999991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2022-11-23T21:22:17Z</dcterms:created>
  <dcterms:modified xsi:type="dcterms:W3CDTF">2022-11-23T21:22:17Z</dcterms:modified>
</cp:coreProperties>
</file>