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<sst xmlns="http://schemas.openxmlformats.org/spreadsheetml/2006/main" count="117" uniqueCount="53">
  <si>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22/11/2022 23:21:07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</si>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</sst>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16.251999999999999</c:v>
                </c:pt>
                <c:pt idx="15">
                  <c:v>16</c:v>
                </c:pt>
                <c:pt idx="16">
                  <c:v>16</c:v>
                </c:pt>
                <c:pt idx="17">
                  <c:v>38.564999999999998</c:v>
                </c:pt>
                <c:pt idx="18">
                  <c:v>23.661999999999999</c:v>
                </c:pt>
                <c:pt idx="19">
                  <c:v>17</c:v>
                </c:pt>
                <c:pt idx="20">
                  <c:v>16</c:v>
                </c:pt>
                <c:pt idx="21">
                  <c:v>4.8259999999999996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31.2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52.53</c:v>
                </c:pt>
                <c:pt idx="1">
                  <c:v>40.000999999999998</c:v>
                </c:pt>
                <c:pt idx="2">
                  <c:v>0.1</c:v>
                </c:pt>
                <c:pt idx="3">
                  <c:v>16.137</c:v>
                </c:pt>
                <c:pt idx="4">
                  <c:v>26.817</c:v>
                </c:pt>
                <c:pt idx="5">
                  <c:v>63.523000000000003</c:v>
                </c:pt>
                <c:pt idx="6">
                  <c:v>50.921999999999997</c:v>
                </c:pt>
                <c:pt idx="7">
                  <c:v>56.311999999999998</c:v>
                </c:pt>
                <c:pt idx="8">
                  <c:v>48.615000000000002</c:v>
                </c:pt>
                <c:pt idx="9">
                  <c:v>61.497</c:v>
                </c:pt>
                <c:pt idx="10">
                  <c:v>45.760999999999996</c:v>
                </c:pt>
                <c:pt idx="11">
                  <c:v>46.346000000000004</c:v>
                </c:pt>
                <c:pt idx="12">
                  <c:v>45.06</c:v>
                </c:pt>
                <c:pt idx="13">
                  <c:v>34.658999999999999</c:v>
                </c:pt>
                <c:pt idx="14">
                  <c:v>43.322000000000003</c:v>
                </c:pt>
                <c:pt idx="15">
                  <c:v>69.576999999999998</c:v>
                </c:pt>
                <c:pt idx="16">
                  <c:v>72.861000000000018</c:v>
                </c:pt>
                <c:pt idx="17">
                  <c:v>75.712999999999994</c:v>
                </c:pt>
                <c:pt idx="18">
                  <c:v>52.204000000000001</c:v>
                </c:pt>
                <c:pt idx="19">
                  <c:v>37.613</c:v>
                </c:pt>
                <c:pt idx="20">
                  <c:v>37.225999999999999</c:v>
                </c:pt>
                <c:pt idx="21">
                  <c:v>37.582999999999998</c:v>
                </c:pt>
                <c:pt idx="22">
                  <c:v>38.017000000000003</c:v>
                </c:pt>
                <c:pt idx="23">
                  <c:v>34.859000000000002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100.446</c:v>
                </c:pt>
                <c:pt idx="17">
                  <c:v>70</c:v>
                </c:pt>
                <c:pt idx="18">
                  <c:v>101.834</c:v>
                </c:pt>
                <c:pt idx="19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778360"/>
        <c:axId val="239778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53.680999999999997</c:v>
                </c:pt>
                <c:pt idx="1">
                  <c:v>42.484000000000002</c:v>
                </c:pt>
                <c:pt idx="2">
                  <c:v>32.335999999999999</c:v>
                </c:pt>
                <c:pt idx="3">
                  <c:v>30.506999999999994</c:v>
                </c:pt>
                <c:pt idx="4">
                  <c:v>27.917000000000002</c:v>
                </c:pt>
                <c:pt idx="5">
                  <c:v>64.155999999999992</c:v>
                </c:pt>
                <c:pt idx="6">
                  <c:v>59.031999999999996</c:v>
                </c:pt>
                <c:pt idx="7">
                  <c:v>80.709999999999994</c:v>
                </c:pt>
                <c:pt idx="8">
                  <c:v>56.736000000000011</c:v>
                </c:pt>
                <c:pt idx="9">
                  <c:v>69.326999999999998</c:v>
                </c:pt>
                <c:pt idx="10">
                  <c:v>53.691000000000003</c:v>
                </c:pt>
                <c:pt idx="11">
                  <c:v>54.395999999999994</c:v>
                </c:pt>
                <c:pt idx="12">
                  <c:v>45.059999999999995</c:v>
                </c:pt>
                <c:pt idx="13">
                  <c:v>34.658999999999999</c:v>
                </c:pt>
                <c:pt idx="14">
                  <c:v>43.322000000000003</c:v>
                </c:pt>
                <c:pt idx="15">
                  <c:v>85.563999999999993</c:v>
                </c:pt>
                <c:pt idx="16">
                  <c:v>189.35000000000005</c:v>
                </c:pt>
                <c:pt idx="17">
                  <c:v>199.29500000000002</c:v>
                </c:pt>
                <c:pt idx="18">
                  <c:v>177.73699999999999</c:v>
                </c:pt>
                <c:pt idx="19">
                  <c:v>165.61599999999999</c:v>
                </c:pt>
                <c:pt idx="20">
                  <c:v>53.305</c:v>
                </c:pt>
                <c:pt idx="21">
                  <c:v>62.034999999999997</c:v>
                </c:pt>
                <c:pt idx="22">
                  <c:v>39.183999999999997</c:v>
                </c:pt>
                <c:pt idx="23">
                  <c:v>48.115000000000002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778360"/>
        <c:axId val="239778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100.01</c:v>
                </c:pt>
                <c:pt idx="1">
                  <c:v>84.32</c:v>
                </c:pt>
                <c:pt idx="2">
                  <c:v>61.1</c:v>
                </c:pt>
                <c:pt idx="3">
                  <c:v>85.1</c:v>
                </c:pt>
                <c:pt idx="4">
                  <c:v>125.19</c:v>
                </c:pt>
                <c:pt idx="5">
                  <c:v>108.55</c:v>
                </c:pt>
                <c:pt idx="6">
                  <c:v>173.15</c:v>
                </c:pt>
                <c:pt idx="7">
                  <c:v>248</c:v>
                </c:pt>
                <c:pt idx="8">
                  <c:v>265.55</c:v>
                </c:pt>
                <c:pt idx="9">
                  <c:v>241.7</c:v>
                </c:pt>
                <c:pt idx="10">
                  <c:v>131.47</c:v>
                </c:pt>
                <c:pt idx="11">
                  <c:v>115.68</c:v>
                </c:pt>
                <c:pt idx="12">
                  <c:v>165.17</c:v>
                </c:pt>
                <c:pt idx="13">
                  <c:v>150.46</c:v>
                </c:pt>
                <c:pt idx="14">
                  <c:v>200.03</c:v>
                </c:pt>
                <c:pt idx="15">
                  <c:v>294</c:v>
                </c:pt>
                <c:pt idx="16">
                  <c:v>300.44</c:v>
                </c:pt>
                <c:pt idx="17">
                  <c:v>335</c:v>
                </c:pt>
                <c:pt idx="18">
                  <c:v>309.74</c:v>
                </c:pt>
                <c:pt idx="19">
                  <c:v>356</c:v>
                </c:pt>
                <c:pt idx="20">
                  <c:v>323.77999999999997</c:v>
                </c:pt>
                <c:pt idx="21">
                  <c:v>281.10000000000002</c:v>
                </c:pt>
                <c:pt idx="22">
                  <c:v>254.1</c:v>
                </c:pt>
                <c:pt idx="23">
                  <c:v>243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960008"/>
        <c:axId val="239779144"/>
      </c:lineChart>
      <c:catAx>
        <c:axId val="239778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78752"/>
        <c:crosses val="autoZero"/>
        <c:auto val="1"/>
        <c:lblAlgn val="ctr"/>
        <c:lblOffset val="100"/>
        <c:noMultiLvlLbl val="0"/>
      </c:catAx>
      <c:valAx>
        <c:axId val="23977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78360"/>
        <c:crosses val="autoZero"/>
        <c:crossBetween val="between"/>
      </c:valAx>
      <c:valAx>
        <c:axId val="239779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960008"/>
        <c:crosses val="max"/>
        <c:crossBetween val="between"/>
      </c:valAx>
      <c:catAx>
        <c:axId val="341960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779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53.668999999999997</v>
      </c>
      <c r="C4" s="18">
        <v>42.527999999999999</v>
      </c>
      <c r="D4" s="18">
        <v>32.335999999999999</v>
      </c>
      <c r="E4" s="18">
        <v>30.506999999999998</v>
      </c>
      <c r="F4" s="18">
        <v>27.916999999999998</v>
      </c>
      <c r="G4" s="18">
        <v>64.201999999999998</v>
      </c>
      <c r="H4" s="18">
        <v>59.031999999999996</v>
      </c>
      <c r="I4" s="18">
        <v>80.734000000000009</v>
      </c>
      <c r="J4" s="18">
        <v>56.784999999999997</v>
      </c>
      <c r="K4" s="18">
        <v>69.337000000000003</v>
      </c>
      <c r="L4" s="18">
        <v>53.690999999999995</v>
      </c>
      <c r="M4" s="18">
        <v>54.396000000000001</v>
      </c>
      <c r="N4" s="18">
        <v>45.06</v>
      </c>
      <c r="O4" s="18">
        <v>34.658999999999999</v>
      </c>
      <c r="P4" s="18">
        <v>43.322000000000003</v>
      </c>
      <c r="Q4" s="18">
        <v>85.576999999999998</v>
      </c>
      <c r="R4" s="18">
        <v>189.30700000000002</v>
      </c>
      <c r="S4" s="18">
        <v>199.32800000000003</v>
      </c>
      <c r="T4" s="18">
        <v>177.70000000000002</v>
      </c>
      <c r="U4" s="18">
        <v>165.66300000000001</v>
      </c>
      <c r="V4" s="18">
        <v>53.275999999999996</v>
      </c>
      <c r="W4" s="18">
        <v>62.079000000000001</v>
      </c>
      <c r="X4" s="18">
        <v>39.212000000000003</v>
      </c>
      <c r="Y4" s="18">
        <v>48.149000000000001</v>
      </c>
      <c r="Z4" s="19"/>
      <c r="AA4" s="20">
        <f>SUM(B4:Z4)</f>
        <v>1768.4659999999999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100.01</v>
      </c>
      <c r="C7" s="28">
        <v>84.32</v>
      </c>
      <c r="D7" s="28">
        <v>61.1</v>
      </c>
      <c r="E7" s="28">
        <v>85.1</v>
      </c>
      <c r="F7" s="28">
        <v>125.19</v>
      </c>
      <c r="G7" s="28">
        <v>108.55</v>
      </c>
      <c r="H7" s="28">
        <v>173.15</v>
      </c>
      <c r="I7" s="28">
        <v>248</v>
      </c>
      <c r="J7" s="28">
        <v>265.55</v>
      </c>
      <c r="K7" s="28">
        <v>241.7</v>
      </c>
      <c r="L7" s="28">
        <v>131.47</v>
      </c>
      <c r="M7" s="28">
        <v>115.68</v>
      </c>
      <c r="N7" s="28">
        <v>165.17</v>
      </c>
      <c r="O7" s="28">
        <v>150.46</v>
      </c>
      <c r="P7" s="28">
        <v>200.03</v>
      </c>
      <c r="Q7" s="28">
        <v>294</v>
      </c>
      <c r="R7" s="28">
        <v>300.44</v>
      </c>
      <c r="S7" s="28">
        <v>335</v>
      </c>
      <c r="T7" s="28">
        <v>309.74</v>
      </c>
      <c r="U7" s="28">
        <v>356</v>
      </c>
      <c r="V7" s="28">
        <v>323.77999999999997</v>
      </c>
      <c r="W7" s="28">
        <v>281.10000000000002</v>
      </c>
      <c r="X7" s="28">
        <v>254.1</v>
      </c>
      <c r="Y7" s="28">
        <v>243</v>
      </c>
      <c r="Z7" s="29"/>
      <c r="AA7" s="30">
        <f>IF(SUM(B7:Z7)&lt;&gt;0,AVERAGEIF(B7:Z7,"&lt;&gt;"""),"")</f>
        <v>206.36000000000004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16.251999999999999</v>
      </c>
      <c r="J12" s="52"/>
      <c r="K12" s="52"/>
      <c r="L12" s="52"/>
      <c r="M12" s="52"/>
      <c r="N12" s="52"/>
      <c r="O12" s="52"/>
      <c r="P12" s="52"/>
      <c r="Q12" s="52">
        <v>16</v>
      </c>
      <c r="R12" s="52">
        <v>16</v>
      </c>
      <c r="S12" s="52">
        <v>38.564999999999998</v>
      </c>
      <c r="T12" s="52">
        <v>23.661999999999999</v>
      </c>
      <c r="U12" s="52">
        <v>17</v>
      </c>
      <c r="V12" s="52">
        <v>16</v>
      </c>
      <c r="W12" s="52">
        <v>4.8259999999999996</v>
      </c>
      <c r="X12" s="52"/>
      <c r="Y12" s="52">
        <v>11</v>
      </c>
      <c r="Z12" s="53"/>
      <c r="AA12" s="54">
        <f t="shared" si="0"/>
        <v>159.30499999999998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100.446</v>
      </c>
      <c r="S13" s="52">
        <v>70</v>
      </c>
      <c r="T13" s="52">
        <v>101.834</v>
      </c>
      <c r="U13" s="52">
        <v>105</v>
      </c>
      <c r="V13" s="52"/>
      <c r="W13" s="52"/>
      <c r="X13" s="52"/>
      <c r="Y13" s="52"/>
      <c r="Z13" s="53"/>
      <c r="AA13" s="54">
        <f t="shared" si="0"/>
        <v>377.28</v>
      </c>
    </row>
    <row r="14" spans="1:27" ht="24.95" customHeight="1" x14ac:dyDescent="0.2">
      <c r="A14" s="55" t="s">
        <v>10</v>
      </c>
      <c r="B14" s="56">
        <v>52.53</v>
      </c>
      <c r="C14" s="57">
        <v>40.000999999999998</v>
      </c>
      <c r="D14" s="57">
        <v>0.1</v>
      </c>
      <c r="E14" s="57">
        <v>16.137</v>
      </c>
      <c r="F14" s="57">
        <v>26.817</v>
      </c>
      <c r="G14" s="57">
        <v>63.523000000000003</v>
      </c>
      <c r="H14" s="57">
        <v>50.921999999999997</v>
      </c>
      <c r="I14" s="57">
        <v>56.311999999999998</v>
      </c>
      <c r="J14" s="57">
        <v>48.615000000000002</v>
      </c>
      <c r="K14" s="57">
        <v>61.497</v>
      </c>
      <c r="L14" s="57">
        <v>45.760999999999996</v>
      </c>
      <c r="M14" s="57">
        <v>46.346000000000004</v>
      </c>
      <c r="N14" s="57">
        <v>45.06</v>
      </c>
      <c r="O14" s="57">
        <v>34.658999999999999</v>
      </c>
      <c r="P14" s="57">
        <v>43.322000000000003</v>
      </c>
      <c r="Q14" s="57">
        <v>69.576999999999998</v>
      </c>
      <c r="R14" s="57">
        <v>72.861000000000018</v>
      </c>
      <c r="S14" s="57">
        <v>75.712999999999994</v>
      </c>
      <c r="T14" s="57">
        <v>52.204000000000001</v>
      </c>
      <c r="U14" s="57">
        <v>37.613</v>
      </c>
      <c r="V14" s="57">
        <v>37.225999999999999</v>
      </c>
      <c r="W14" s="57">
        <v>37.582999999999998</v>
      </c>
      <c r="X14" s="57">
        <v>38.017000000000003</v>
      </c>
      <c r="Y14" s="57">
        <v>34.859000000000002</v>
      </c>
      <c r="Z14" s="58"/>
      <c r="AA14" s="59">
        <f t="shared" si="0"/>
        <v>1087.2549999999999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52.53</v>
      </c>
      <c r="C16" s="62">
        <f t="shared" ref="C16:Z16" si="1">IF(LEN(C$2)&gt;0,SUM(C10:C15),"")</f>
        <v>40.000999999999998</v>
      </c>
      <c r="D16" s="62">
        <f t="shared" si="1"/>
        <v>0.1</v>
      </c>
      <c r="E16" s="62">
        <f t="shared" si="1"/>
        <v>16.137</v>
      </c>
      <c r="F16" s="62">
        <f t="shared" si="1"/>
        <v>26.817</v>
      </c>
      <c r="G16" s="62">
        <f t="shared" si="1"/>
        <v>63.523000000000003</v>
      </c>
      <c r="H16" s="62">
        <f t="shared" si="1"/>
        <v>50.921999999999997</v>
      </c>
      <c r="I16" s="62">
        <f t="shared" si="1"/>
        <v>72.563999999999993</v>
      </c>
      <c r="J16" s="62">
        <f t="shared" si="1"/>
        <v>48.615000000000002</v>
      </c>
      <c r="K16" s="62">
        <f t="shared" si="1"/>
        <v>61.497</v>
      </c>
      <c r="L16" s="62">
        <f t="shared" si="1"/>
        <v>45.760999999999996</v>
      </c>
      <c r="M16" s="62">
        <f t="shared" si="1"/>
        <v>46.346000000000004</v>
      </c>
      <c r="N16" s="62">
        <f t="shared" si="1"/>
        <v>45.06</v>
      </c>
      <c r="O16" s="62">
        <f t="shared" si="1"/>
        <v>34.658999999999999</v>
      </c>
      <c r="P16" s="62">
        <f t="shared" si="1"/>
        <v>43.322000000000003</v>
      </c>
      <c r="Q16" s="62">
        <f t="shared" si="1"/>
        <v>85.576999999999998</v>
      </c>
      <c r="R16" s="62">
        <f t="shared" si="1"/>
        <v>189.30700000000002</v>
      </c>
      <c r="S16" s="62">
        <f t="shared" si="1"/>
        <v>184.27799999999999</v>
      </c>
      <c r="T16" s="62">
        <f t="shared" si="1"/>
        <v>177.70000000000002</v>
      </c>
      <c r="U16" s="62">
        <f t="shared" si="1"/>
        <v>159.613</v>
      </c>
      <c r="V16" s="62">
        <f t="shared" si="1"/>
        <v>53.225999999999999</v>
      </c>
      <c r="W16" s="62">
        <f t="shared" si="1"/>
        <v>42.408999999999999</v>
      </c>
      <c r="X16" s="62">
        <f t="shared" si="1"/>
        <v>38.017000000000003</v>
      </c>
      <c r="Y16" s="62">
        <f t="shared" si="1"/>
        <v>45.859000000000002</v>
      </c>
      <c r="Z16" s="63" t="str">
        <f t="shared" si="1"/>
        <v/>
      </c>
      <c r="AA16" s="64">
        <f>SUM(AA10:AA15)</f>
        <v>1623.8399999999997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0.36</v>
      </c>
      <c r="C20" s="77">
        <v>0.85799999999999998</v>
      </c>
      <c r="D20" s="77">
        <v>3.5999999999999997E-2</v>
      </c>
      <c r="E20" s="77">
        <v>0.1</v>
      </c>
      <c r="F20" s="77">
        <v>0.1</v>
      </c>
      <c r="G20" s="77"/>
      <c r="H20" s="77">
        <v>8.11</v>
      </c>
      <c r="I20" s="77">
        <v>8.17</v>
      </c>
      <c r="J20" s="77">
        <v>8.17</v>
      </c>
      <c r="K20" s="77">
        <v>7.84</v>
      </c>
      <c r="L20" s="77">
        <v>7.93</v>
      </c>
      <c r="M20" s="77">
        <v>8.0500000000000007</v>
      </c>
      <c r="N20" s="77"/>
      <c r="O20" s="77"/>
      <c r="P20" s="77"/>
      <c r="Q20" s="77"/>
      <c r="R20" s="77"/>
      <c r="S20" s="77">
        <v>0.05</v>
      </c>
      <c r="T20" s="77"/>
      <c r="U20" s="77">
        <v>0.05</v>
      </c>
      <c r="V20" s="77">
        <v>0.05</v>
      </c>
      <c r="W20" s="77">
        <v>0.05</v>
      </c>
      <c r="X20" s="77"/>
      <c r="Y20" s="77"/>
      <c r="Z20" s="78"/>
      <c r="AA20" s="79">
        <f t="shared" si="2"/>
        <v>49.923999999999992</v>
      </c>
    </row>
    <row r="21" spans="1:27" ht="24.95" customHeight="1" x14ac:dyDescent="0.2">
      <c r="A21" s="75" t="s">
        <v>16</v>
      </c>
      <c r="B21" s="80">
        <v>0.77900000000000003</v>
      </c>
      <c r="C21" s="81">
        <v>1.669</v>
      </c>
      <c r="D21" s="81">
        <v>1</v>
      </c>
      <c r="E21" s="81">
        <v>14.27</v>
      </c>
      <c r="F21" s="81">
        <v>1</v>
      </c>
      <c r="G21" s="81">
        <v>0.67900000000000005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15</v>
      </c>
      <c r="T21" s="81"/>
      <c r="U21" s="81">
        <v>6</v>
      </c>
      <c r="V21" s="81"/>
      <c r="W21" s="81">
        <v>19.62</v>
      </c>
      <c r="X21" s="81">
        <v>1.1950000000000001</v>
      </c>
      <c r="Y21" s="81">
        <v>2.29</v>
      </c>
      <c r="Z21" s="78"/>
      <c r="AA21" s="79">
        <f t="shared" si="2"/>
        <v>63.501999999999995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1.139</v>
      </c>
      <c r="C25" s="88">
        <f t="shared" ref="C25:Z25" si="3">IF(LEN(C$2)&gt;0,SUM(C19:C24),"")</f>
        <v>2.5270000000000001</v>
      </c>
      <c r="D25" s="88">
        <f t="shared" si="3"/>
        <v>1.036</v>
      </c>
      <c r="E25" s="88">
        <f t="shared" si="3"/>
        <v>14.37</v>
      </c>
      <c r="F25" s="88">
        <f t="shared" si="3"/>
        <v>1.1000000000000001</v>
      </c>
      <c r="G25" s="88">
        <f t="shared" si="3"/>
        <v>0.67900000000000005</v>
      </c>
      <c r="H25" s="88">
        <f t="shared" si="3"/>
        <v>8.11</v>
      </c>
      <c r="I25" s="88">
        <f t="shared" si="3"/>
        <v>8.17</v>
      </c>
      <c r="J25" s="88">
        <f t="shared" si="3"/>
        <v>8.17</v>
      </c>
      <c r="K25" s="88">
        <f t="shared" si="3"/>
        <v>7.84</v>
      </c>
      <c r="L25" s="88">
        <f t="shared" si="3"/>
        <v>7.93</v>
      </c>
      <c r="M25" s="88">
        <f t="shared" si="3"/>
        <v>8.0500000000000007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15.05</v>
      </c>
      <c r="T25" s="88">
        <f t="shared" si="3"/>
        <v>0</v>
      </c>
      <c r="U25" s="88">
        <f t="shared" si="3"/>
        <v>6.05</v>
      </c>
      <c r="V25" s="88">
        <f t="shared" si="3"/>
        <v>0.05</v>
      </c>
      <c r="W25" s="88">
        <f t="shared" si="3"/>
        <v>19.670000000000002</v>
      </c>
      <c r="X25" s="88">
        <f t="shared" si="3"/>
        <v>1.1950000000000001</v>
      </c>
      <c r="Y25" s="88">
        <f t="shared" si="3"/>
        <v>2.29</v>
      </c>
      <c r="Z25" s="89" t="str">
        <f t="shared" si="3"/>
        <v/>
      </c>
      <c r="AA25" s="90">
        <f>SUM(AA19:AA24)</f>
        <v>113.42599999999999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53.668999999999997</v>
      </c>
      <c r="C29" s="77">
        <v>42.527999999999999</v>
      </c>
      <c r="D29" s="77">
        <v>1.1359999999999999</v>
      </c>
      <c r="E29" s="77">
        <v>30.507000000000001</v>
      </c>
      <c r="F29" s="77">
        <v>27.917000000000002</v>
      </c>
      <c r="G29" s="77">
        <v>64.201999999999998</v>
      </c>
      <c r="H29" s="77">
        <v>59.031999999999996</v>
      </c>
      <c r="I29" s="77">
        <v>80.733999999999995</v>
      </c>
      <c r="J29" s="77">
        <v>56.784999999999997</v>
      </c>
      <c r="K29" s="77">
        <v>69.337000000000003</v>
      </c>
      <c r="L29" s="77">
        <v>53.691000000000003</v>
      </c>
      <c r="M29" s="77">
        <v>54.396000000000001</v>
      </c>
      <c r="N29" s="77">
        <v>45.06</v>
      </c>
      <c r="O29" s="77">
        <v>34.658999999999999</v>
      </c>
      <c r="P29" s="77">
        <v>43.322000000000003</v>
      </c>
      <c r="Q29" s="77">
        <v>85.576999999999998</v>
      </c>
      <c r="R29" s="77">
        <v>189.30699999999999</v>
      </c>
      <c r="S29" s="77">
        <v>199.328</v>
      </c>
      <c r="T29" s="77">
        <v>177.7</v>
      </c>
      <c r="U29" s="77">
        <v>165.66300000000001</v>
      </c>
      <c r="V29" s="77">
        <v>53.276000000000003</v>
      </c>
      <c r="W29" s="77">
        <v>62.079000000000001</v>
      </c>
      <c r="X29" s="77">
        <v>39.212000000000003</v>
      </c>
      <c r="Y29" s="77">
        <v>48.149000000000001</v>
      </c>
      <c r="Z29" s="78"/>
      <c r="AA29" s="79">
        <f>SUM(B29:Z29)</f>
        <v>1737.2660000000001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53.668999999999997</v>
      </c>
      <c r="C31" s="62">
        <f t="shared" ref="C31:Z31" si="4">IF(LEN(C$2)&gt;0,SUM(C28:C30),"")</f>
        <v>42.527999999999999</v>
      </c>
      <c r="D31" s="62">
        <f t="shared" si="4"/>
        <v>1.1359999999999999</v>
      </c>
      <c r="E31" s="62">
        <f t="shared" si="4"/>
        <v>30.507000000000001</v>
      </c>
      <c r="F31" s="62">
        <f t="shared" si="4"/>
        <v>27.917000000000002</v>
      </c>
      <c r="G31" s="62">
        <f t="shared" si="4"/>
        <v>64.201999999999998</v>
      </c>
      <c r="H31" s="62">
        <f t="shared" si="4"/>
        <v>59.031999999999996</v>
      </c>
      <c r="I31" s="62">
        <f t="shared" si="4"/>
        <v>80.733999999999995</v>
      </c>
      <c r="J31" s="62">
        <f t="shared" si="4"/>
        <v>56.784999999999997</v>
      </c>
      <c r="K31" s="62">
        <f t="shared" si="4"/>
        <v>69.337000000000003</v>
      </c>
      <c r="L31" s="62">
        <f t="shared" si="4"/>
        <v>53.691000000000003</v>
      </c>
      <c r="M31" s="62">
        <f t="shared" si="4"/>
        <v>54.396000000000001</v>
      </c>
      <c r="N31" s="62">
        <f t="shared" si="4"/>
        <v>45.06</v>
      </c>
      <c r="O31" s="62">
        <f t="shared" si="4"/>
        <v>34.658999999999999</v>
      </c>
      <c r="P31" s="62">
        <f t="shared" si="4"/>
        <v>43.322000000000003</v>
      </c>
      <c r="Q31" s="62">
        <f t="shared" si="4"/>
        <v>85.576999999999998</v>
      </c>
      <c r="R31" s="62">
        <f t="shared" si="4"/>
        <v>189.30699999999999</v>
      </c>
      <c r="S31" s="62">
        <f t="shared" si="4"/>
        <v>199.328</v>
      </c>
      <c r="T31" s="62">
        <f t="shared" si="4"/>
        <v>177.7</v>
      </c>
      <c r="U31" s="62">
        <f t="shared" si="4"/>
        <v>165.66300000000001</v>
      </c>
      <c r="V31" s="62">
        <f t="shared" si="4"/>
        <v>53.276000000000003</v>
      </c>
      <c r="W31" s="62">
        <f t="shared" si="4"/>
        <v>62.079000000000001</v>
      </c>
      <c r="X31" s="62">
        <f t="shared" si="4"/>
        <v>39.212000000000003</v>
      </c>
      <c r="Y31" s="62">
        <f t="shared" si="4"/>
        <v>48.149000000000001</v>
      </c>
      <c r="Z31" s="63" t="str">
        <f t="shared" si="4"/>
        <v/>
      </c>
      <c r="AA31" s="64">
        <f>SUM(AA28:AA30)</f>
        <v>1737.2660000000001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31.2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31.2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31.2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31.2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53.669000000000004</v>
      </c>
      <c r="C51" s="88">
        <f t="shared" si="10"/>
        <v>42.527999999999999</v>
      </c>
      <c r="D51" s="88">
        <f t="shared" si="10"/>
        <v>32.335999999999999</v>
      </c>
      <c r="E51" s="88">
        <f t="shared" si="10"/>
        <v>30.506999999999998</v>
      </c>
      <c r="F51" s="88">
        <f t="shared" si="10"/>
        <v>27.917000000000002</v>
      </c>
      <c r="G51" s="88">
        <f t="shared" si="10"/>
        <v>64.201999999999998</v>
      </c>
      <c r="H51" s="88">
        <f t="shared" si="10"/>
        <v>59.031999999999996</v>
      </c>
      <c r="I51" s="88">
        <f t="shared" si="10"/>
        <v>80.733999999999995</v>
      </c>
      <c r="J51" s="88">
        <f t="shared" si="10"/>
        <v>56.785000000000004</v>
      </c>
      <c r="K51" s="88">
        <f t="shared" si="10"/>
        <v>69.337000000000003</v>
      </c>
      <c r="L51" s="88">
        <f t="shared" si="10"/>
        <v>53.690999999999995</v>
      </c>
      <c r="M51" s="88">
        <f t="shared" si="10"/>
        <v>54.396000000000001</v>
      </c>
      <c r="N51" s="88">
        <f t="shared" si="10"/>
        <v>45.06</v>
      </c>
      <c r="O51" s="88">
        <f t="shared" si="10"/>
        <v>34.658999999999999</v>
      </c>
      <c r="P51" s="88">
        <f t="shared" si="10"/>
        <v>43.322000000000003</v>
      </c>
      <c r="Q51" s="88">
        <f t="shared" si="10"/>
        <v>85.576999999999998</v>
      </c>
      <c r="R51" s="88">
        <f t="shared" si="10"/>
        <v>189.30700000000002</v>
      </c>
      <c r="S51" s="88">
        <f t="shared" si="10"/>
        <v>199.328</v>
      </c>
      <c r="T51" s="88">
        <f t="shared" si="10"/>
        <v>177.70000000000002</v>
      </c>
      <c r="U51" s="88">
        <f t="shared" si="10"/>
        <v>165.66300000000001</v>
      </c>
      <c r="V51" s="88">
        <f t="shared" si="10"/>
        <v>53.275999999999996</v>
      </c>
      <c r="W51" s="88">
        <f t="shared" si="10"/>
        <v>62.079000000000001</v>
      </c>
      <c r="X51" s="88">
        <f t="shared" si="10"/>
        <v>39.212000000000003</v>
      </c>
      <c r="Y51" s="88">
        <f t="shared" si="10"/>
        <v>48.149000000000001</v>
      </c>
      <c r="Z51" s="89" t="str">
        <f t="shared" si="10"/>
        <v/>
      </c>
      <c r="AA51" s="105">
        <f>SUM(B51:Z51)</f>
        <v>1768.4659999999999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53.680999999999997</v>
      </c>
      <c r="C4" s="18">
        <v>42.484000000000002</v>
      </c>
      <c r="D4" s="18">
        <v>32.335999999999999</v>
      </c>
      <c r="E4" s="18">
        <v>30.506999999999994</v>
      </c>
      <c r="F4" s="18">
        <v>27.917000000000002</v>
      </c>
      <c r="G4" s="18">
        <v>64.155999999999992</v>
      </c>
      <c r="H4" s="18">
        <v>59.031999999999996</v>
      </c>
      <c r="I4" s="18">
        <v>80.709999999999994</v>
      </c>
      <c r="J4" s="18">
        <v>56.736000000000011</v>
      </c>
      <c r="K4" s="18">
        <v>69.326999999999998</v>
      </c>
      <c r="L4" s="18">
        <v>53.691000000000003</v>
      </c>
      <c r="M4" s="18">
        <v>54.395999999999994</v>
      </c>
      <c r="N4" s="18">
        <v>45.059999999999995</v>
      </c>
      <c r="O4" s="18">
        <v>34.658999999999999</v>
      </c>
      <c r="P4" s="18">
        <v>43.322000000000003</v>
      </c>
      <c r="Q4" s="18">
        <v>85.563999999999993</v>
      </c>
      <c r="R4" s="18">
        <v>189.35000000000005</v>
      </c>
      <c r="S4" s="18">
        <v>199.29500000000002</v>
      </c>
      <c r="T4" s="18">
        <v>177.73699999999999</v>
      </c>
      <c r="U4" s="18">
        <v>165.61599999999999</v>
      </c>
      <c r="V4" s="18">
        <v>53.305</v>
      </c>
      <c r="W4" s="18">
        <v>62.034999999999997</v>
      </c>
      <c r="X4" s="18">
        <v>39.183999999999997</v>
      </c>
      <c r="Y4" s="18">
        <v>48.115000000000002</v>
      </c>
      <c r="Z4" s="19"/>
      <c r="AA4" s="20">
        <f>SUM(B4:Z4)</f>
        <v>1768.2150000000001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100.01</v>
      </c>
      <c r="C7" s="28">
        <v>84.32</v>
      </c>
      <c r="D7" s="28">
        <v>61.1</v>
      </c>
      <c r="E7" s="28">
        <v>85.1</v>
      </c>
      <c r="F7" s="28">
        <v>125.19</v>
      </c>
      <c r="G7" s="28">
        <v>108.55</v>
      </c>
      <c r="H7" s="28">
        <v>173.15</v>
      </c>
      <c r="I7" s="28">
        <v>248</v>
      </c>
      <c r="J7" s="28">
        <v>265.55</v>
      </c>
      <c r="K7" s="28">
        <v>241.7</v>
      </c>
      <c r="L7" s="28">
        <v>131.47</v>
      </c>
      <c r="M7" s="28">
        <v>115.68</v>
      </c>
      <c r="N7" s="28">
        <v>165.17</v>
      </c>
      <c r="O7" s="28">
        <v>150.46</v>
      </c>
      <c r="P7" s="28">
        <v>200.03</v>
      </c>
      <c r="Q7" s="28">
        <v>294</v>
      </c>
      <c r="R7" s="28">
        <v>300.44</v>
      </c>
      <c r="S7" s="28">
        <v>335</v>
      </c>
      <c r="T7" s="28">
        <v>309.74</v>
      </c>
      <c r="U7" s="28">
        <v>356</v>
      </c>
      <c r="V7" s="28">
        <v>323.77999999999997</v>
      </c>
      <c r="W7" s="28">
        <v>281.10000000000002</v>
      </c>
      <c r="X7" s="28">
        <v>254.1</v>
      </c>
      <c r="Y7" s="28">
        <v>243</v>
      </c>
      <c r="Z7" s="29"/>
      <c r="AA7" s="30">
        <f>IF(SUM(B7:Z7)&lt;&gt;0,AVERAGEIF(B7:Z7,"&lt;&gt;"""),"")</f>
        <v>206.36000000000004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10.486000000000001</v>
      </c>
      <c r="M12" s="52">
        <v>15.396000000000001</v>
      </c>
      <c r="N12" s="52"/>
      <c r="O12" s="52">
        <v>0.53200000000000003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26.414000000000001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9.99</v>
      </c>
      <c r="E14" s="57">
        <v>8.516</v>
      </c>
      <c r="F14" s="57"/>
      <c r="G14" s="57"/>
      <c r="H14" s="57">
        <v>11.348000000000001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29.853999999999999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9.99</v>
      </c>
      <c r="E16" s="62">
        <f t="shared" si="1"/>
        <v>8.516</v>
      </c>
      <c r="F16" s="62">
        <f t="shared" si="1"/>
        <v>0</v>
      </c>
      <c r="G16" s="62">
        <f t="shared" si="1"/>
        <v>0</v>
      </c>
      <c r="H16" s="62">
        <f t="shared" si="1"/>
        <v>11.348000000000001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10.486000000000001</v>
      </c>
      <c r="M16" s="62">
        <f t="shared" si="1"/>
        <v>15.396000000000001</v>
      </c>
      <c r="N16" s="62">
        <f t="shared" si="1"/>
        <v>0</v>
      </c>
      <c r="O16" s="62">
        <f t="shared" si="1"/>
        <v>0.53200000000000003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56.268000000000001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25.231000000000002</v>
      </c>
      <c r="C20" s="77">
        <v>15.749000000000001</v>
      </c>
      <c r="D20" s="77">
        <v>15.700000000000003</v>
      </c>
      <c r="E20" s="77">
        <v>15.368</v>
      </c>
      <c r="F20" s="77">
        <v>16.009</v>
      </c>
      <c r="G20" s="77">
        <v>28.937999999999999</v>
      </c>
      <c r="H20" s="77">
        <v>28.296999999999997</v>
      </c>
      <c r="I20" s="77">
        <v>26.316000000000003</v>
      </c>
      <c r="J20" s="77">
        <v>26.312999999999999</v>
      </c>
      <c r="K20" s="77">
        <v>26.937000000000001</v>
      </c>
      <c r="L20" s="77">
        <v>27.230999999999998</v>
      </c>
      <c r="M20" s="77">
        <v>25.86</v>
      </c>
      <c r="N20" s="77">
        <v>25.774000000000001</v>
      </c>
      <c r="O20" s="77">
        <v>23.913000000000004</v>
      </c>
      <c r="P20" s="77">
        <v>32.052999999999997</v>
      </c>
      <c r="Q20" s="77">
        <v>29.422000000000001</v>
      </c>
      <c r="R20" s="77">
        <v>30.521999999999998</v>
      </c>
      <c r="S20" s="77">
        <v>22.064</v>
      </c>
      <c r="T20" s="77">
        <v>26.901</v>
      </c>
      <c r="U20" s="77">
        <v>21.895000000000003</v>
      </c>
      <c r="V20" s="77">
        <v>21.402000000000001</v>
      </c>
      <c r="W20" s="77">
        <v>24.118000000000002</v>
      </c>
      <c r="X20" s="77">
        <v>27.300999999999998</v>
      </c>
      <c r="Y20" s="77">
        <v>28.120999999999999</v>
      </c>
      <c r="Z20" s="78"/>
      <c r="AA20" s="79">
        <f t="shared" si="2"/>
        <v>591.43500000000006</v>
      </c>
    </row>
    <row r="21" spans="1:27" ht="24.95" customHeight="1" x14ac:dyDescent="0.2">
      <c r="A21" s="75" t="s">
        <v>16</v>
      </c>
      <c r="B21" s="80">
        <v>4.8499999999999996</v>
      </c>
      <c r="C21" s="81">
        <v>6.835</v>
      </c>
      <c r="D21" s="81">
        <v>6.6460000000000008</v>
      </c>
      <c r="E21" s="81">
        <v>6.6230000000000002</v>
      </c>
      <c r="F21" s="81">
        <v>11.907999999999999</v>
      </c>
      <c r="G21" s="81">
        <v>14.418000000000001</v>
      </c>
      <c r="H21" s="81">
        <v>19.387</v>
      </c>
      <c r="I21" s="81">
        <v>11.094000000000001</v>
      </c>
      <c r="J21" s="81">
        <v>14.122999999999999</v>
      </c>
      <c r="K21" s="81">
        <v>16.989999999999998</v>
      </c>
      <c r="L21" s="81">
        <v>15.974</v>
      </c>
      <c r="M21" s="81">
        <v>13.14</v>
      </c>
      <c r="N21" s="81">
        <v>19.286000000000001</v>
      </c>
      <c r="O21" s="81">
        <v>10.214</v>
      </c>
      <c r="P21" s="81">
        <v>11.269</v>
      </c>
      <c r="Q21" s="81">
        <v>14.241999999999999</v>
      </c>
      <c r="R21" s="81">
        <v>13.027999999999999</v>
      </c>
      <c r="S21" s="81">
        <v>4.3309999999999995</v>
      </c>
      <c r="T21" s="81">
        <v>10.836</v>
      </c>
      <c r="U21" s="81">
        <v>4.2210000000000001</v>
      </c>
      <c r="V21" s="81">
        <v>3.903</v>
      </c>
      <c r="W21" s="81">
        <v>7.9169999999999998</v>
      </c>
      <c r="X21" s="81">
        <v>9.5829999999999984</v>
      </c>
      <c r="Y21" s="81">
        <v>5.194</v>
      </c>
      <c r="Z21" s="78"/>
      <c r="AA21" s="79">
        <f t="shared" si="2"/>
        <v>256.012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30.081000000000003</v>
      </c>
      <c r="C25" s="88">
        <f t="shared" si="3"/>
        <v>22.584</v>
      </c>
      <c r="D25" s="88">
        <f t="shared" si="3"/>
        <v>22.346000000000004</v>
      </c>
      <c r="E25" s="88">
        <f t="shared" si="3"/>
        <v>21.991</v>
      </c>
      <c r="F25" s="88">
        <f t="shared" si="3"/>
        <v>27.917000000000002</v>
      </c>
      <c r="G25" s="88">
        <f t="shared" si="3"/>
        <v>43.356000000000002</v>
      </c>
      <c r="H25" s="88">
        <f t="shared" si="3"/>
        <v>47.683999999999997</v>
      </c>
      <c r="I25" s="88">
        <f t="shared" si="3"/>
        <v>37.410000000000004</v>
      </c>
      <c r="J25" s="88">
        <f t="shared" si="3"/>
        <v>40.436</v>
      </c>
      <c r="K25" s="88">
        <f t="shared" si="3"/>
        <v>43.927</v>
      </c>
      <c r="L25" s="88">
        <f t="shared" si="3"/>
        <v>43.204999999999998</v>
      </c>
      <c r="M25" s="88">
        <f t="shared" si="3"/>
        <v>39</v>
      </c>
      <c r="N25" s="88">
        <f t="shared" si="3"/>
        <v>45.06</v>
      </c>
      <c r="O25" s="88">
        <f t="shared" si="3"/>
        <v>34.127000000000002</v>
      </c>
      <c r="P25" s="88">
        <f t="shared" si="3"/>
        <v>43.321999999999996</v>
      </c>
      <c r="Q25" s="88">
        <f t="shared" si="3"/>
        <v>43.664000000000001</v>
      </c>
      <c r="R25" s="88">
        <f t="shared" si="3"/>
        <v>43.55</v>
      </c>
      <c r="S25" s="88">
        <f t="shared" si="3"/>
        <v>26.395</v>
      </c>
      <c r="T25" s="88">
        <f t="shared" si="3"/>
        <v>37.737000000000002</v>
      </c>
      <c r="U25" s="88">
        <f t="shared" si="3"/>
        <v>26.116000000000003</v>
      </c>
      <c r="V25" s="88">
        <f t="shared" si="3"/>
        <v>25.305</v>
      </c>
      <c r="W25" s="88">
        <f t="shared" si="3"/>
        <v>32.035000000000004</v>
      </c>
      <c r="X25" s="88">
        <f t="shared" si="3"/>
        <v>36.884</v>
      </c>
      <c r="Y25" s="88">
        <f t="shared" si="3"/>
        <v>33.314999999999998</v>
      </c>
      <c r="Z25" s="89">
        <f t="shared" si="3"/>
        <v>0</v>
      </c>
      <c r="AA25" s="90">
        <f t="shared" si="3"/>
        <v>847.44700000000012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30.081</v>
      </c>
      <c r="C29" s="77">
        <v>22.584</v>
      </c>
      <c r="D29" s="77">
        <v>32.335999999999999</v>
      </c>
      <c r="E29" s="77">
        <v>30.507000000000001</v>
      </c>
      <c r="F29" s="77">
        <v>27.917000000000002</v>
      </c>
      <c r="G29" s="77">
        <v>43.356000000000002</v>
      </c>
      <c r="H29" s="77">
        <v>59.031999999999996</v>
      </c>
      <c r="I29" s="77">
        <v>37.409999999999997</v>
      </c>
      <c r="J29" s="77">
        <v>40.436</v>
      </c>
      <c r="K29" s="77">
        <v>43.927</v>
      </c>
      <c r="L29" s="77">
        <v>53.691000000000003</v>
      </c>
      <c r="M29" s="77">
        <v>54.396000000000001</v>
      </c>
      <c r="N29" s="77">
        <v>45.06</v>
      </c>
      <c r="O29" s="77">
        <v>34.658999999999999</v>
      </c>
      <c r="P29" s="77">
        <v>43.322000000000003</v>
      </c>
      <c r="Q29" s="77">
        <v>43.664000000000001</v>
      </c>
      <c r="R29" s="77">
        <v>43.55</v>
      </c>
      <c r="S29" s="77">
        <v>26.395</v>
      </c>
      <c r="T29" s="77">
        <v>37.737000000000002</v>
      </c>
      <c r="U29" s="77">
        <v>26.116</v>
      </c>
      <c r="V29" s="77">
        <v>25.305</v>
      </c>
      <c r="W29" s="77">
        <v>32.034999999999997</v>
      </c>
      <c r="X29" s="77">
        <v>36.884</v>
      </c>
      <c r="Y29" s="77">
        <v>33.314999999999998</v>
      </c>
      <c r="Z29" s="78"/>
      <c r="AA29" s="79">
        <f>SUM(B29:Z29)</f>
        <v>903.71499999999969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30.081</v>
      </c>
      <c r="C31" s="62">
        <f t="shared" si="4"/>
        <v>22.584</v>
      </c>
      <c r="D31" s="62">
        <f t="shared" si="4"/>
        <v>32.335999999999999</v>
      </c>
      <c r="E31" s="62">
        <f t="shared" si="4"/>
        <v>30.507000000000001</v>
      </c>
      <c r="F31" s="62">
        <f t="shared" si="4"/>
        <v>27.917000000000002</v>
      </c>
      <c r="G31" s="62">
        <f t="shared" si="4"/>
        <v>43.356000000000002</v>
      </c>
      <c r="H31" s="62">
        <f t="shared" si="4"/>
        <v>59.031999999999996</v>
      </c>
      <c r="I31" s="62">
        <f t="shared" si="4"/>
        <v>37.409999999999997</v>
      </c>
      <c r="J31" s="62">
        <f t="shared" si="4"/>
        <v>40.436</v>
      </c>
      <c r="K31" s="62">
        <f t="shared" si="4"/>
        <v>43.927</v>
      </c>
      <c r="L31" s="62">
        <f t="shared" si="4"/>
        <v>53.691000000000003</v>
      </c>
      <c r="M31" s="62">
        <f t="shared" si="4"/>
        <v>54.396000000000001</v>
      </c>
      <c r="N31" s="62">
        <f t="shared" si="4"/>
        <v>45.06</v>
      </c>
      <c r="O31" s="62">
        <f t="shared" si="4"/>
        <v>34.658999999999999</v>
      </c>
      <c r="P31" s="62">
        <f t="shared" si="4"/>
        <v>43.322000000000003</v>
      </c>
      <c r="Q31" s="62">
        <f t="shared" si="4"/>
        <v>43.664000000000001</v>
      </c>
      <c r="R31" s="62">
        <f t="shared" si="4"/>
        <v>43.55</v>
      </c>
      <c r="S31" s="62">
        <f t="shared" si="4"/>
        <v>26.395</v>
      </c>
      <c r="T31" s="62">
        <f t="shared" si="4"/>
        <v>37.737000000000002</v>
      </c>
      <c r="U31" s="62">
        <f t="shared" si="4"/>
        <v>26.116</v>
      </c>
      <c r="V31" s="62">
        <f t="shared" si="4"/>
        <v>25.305</v>
      </c>
      <c r="W31" s="62">
        <f t="shared" si="4"/>
        <v>32.034999999999997</v>
      </c>
      <c r="X31" s="62">
        <f t="shared" si="4"/>
        <v>36.884</v>
      </c>
      <c r="Y31" s="62">
        <f t="shared" si="4"/>
        <v>33.314999999999998</v>
      </c>
      <c r="Z31" s="63">
        <f t="shared" si="4"/>
        <v>0</v>
      </c>
      <c r="AA31" s="64">
        <f t="shared" si="4"/>
        <v>903.71499999999969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23.6</v>
      </c>
      <c r="C38" s="99">
        <v>19.899999999999999</v>
      </c>
      <c r="D38" s="99"/>
      <c r="E38" s="99"/>
      <c r="F38" s="99"/>
      <c r="G38" s="99">
        <v>20.8</v>
      </c>
      <c r="H38" s="99"/>
      <c r="I38" s="99">
        <v>43.3</v>
      </c>
      <c r="J38" s="99">
        <v>16.3</v>
      </c>
      <c r="K38" s="99">
        <v>25.4</v>
      </c>
      <c r="L38" s="99"/>
      <c r="M38" s="99"/>
      <c r="N38" s="99"/>
      <c r="O38" s="99"/>
      <c r="P38" s="99"/>
      <c r="Q38" s="99">
        <v>41.9</v>
      </c>
      <c r="R38" s="99">
        <v>145.80000000000001</v>
      </c>
      <c r="S38" s="99">
        <v>172.9</v>
      </c>
      <c r="T38" s="99">
        <v>140</v>
      </c>
      <c r="U38" s="99">
        <v>139.5</v>
      </c>
      <c r="V38" s="99">
        <v>28</v>
      </c>
      <c r="W38" s="99">
        <v>30</v>
      </c>
      <c r="X38" s="99">
        <v>2.2999999999999998</v>
      </c>
      <c r="Y38" s="99">
        <v>14.8</v>
      </c>
      <c r="Z38" s="100"/>
      <c r="AA38" s="79">
        <f t="shared" si="5"/>
        <v>864.49999999999989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23.6</v>
      </c>
      <c r="C39" s="88">
        <f t="shared" si="6"/>
        <v>19.899999999999999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20.8</v>
      </c>
      <c r="H39" s="88">
        <f t="shared" si="6"/>
        <v>0</v>
      </c>
      <c r="I39" s="88">
        <f t="shared" si="6"/>
        <v>43.3</v>
      </c>
      <c r="J39" s="88">
        <f t="shared" si="6"/>
        <v>16.3</v>
      </c>
      <c r="K39" s="88">
        <f t="shared" si="6"/>
        <v>25.4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41.9</v>
      </c>
      <c r="R39" s="88">
        <f t="shared" si="6"/>
        <v>145.80000000000001</v>
      </c>
      <c r="S39" s="88">
        <f t="shared" si="6"/>
        <v>172.9</v>
      </c>
      <c r="T39" s="88">
        <f t="shared" si="6"/>
        <v>140</v>
      </c>
      <c r="U39" s="88">
        <f t="shared" si="6"/>
        <v>139.5</v>
      </c>
      <c r="V39" s="88">
        <f t="shared" si="6"/>
        <v>28</v>
      </c>
      <c r="W39" s="88">
        <f t="shared" si="6"/>
        <v>30</v>
      </c>
      <c r="X39" s="88">
        <f t="shared" si="6"/>
        <v>2.2999999999999998</v>
      </c>
      <c r="Y39" s="88">
        <f t="shared" si="6"/>
        <v>14.8</v>
      </c>
      <c r="Z39" s="89">
        <f t="shared" si="6"/>
        <v>0</v>
      </c>
      <c r="AA39" s="90">
        <f t="shared" si="5"/>
        <v>864.49999999999989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23.6</v>
      </c>
      <c r="C46" s="99">
        <v>19.899999999999999</v>
      </c>
      <c r="D46" s="99"/>
      <c r="E46" s="99"/>
      <c r="F46" s="99"/>
      <c r="G46" s="99">
        <v>20.8</v>
      </c>
      <c r="H46" s="99"/>
      <c r="I46" s="99">
        <v>43.3</v>
      </c>
      <c r="J46" s="99">
        <v>16.3</v>
      </c>
      <c r="K46" s="99">
        <v>25.4</v>
      </c>
      <c r="L46" s="99"/>
      <c r="M46" s="99"/>
      <c r="N46" s="99"/>
      <c r="O46" s="99"/>
      <c r="P46" s="99"/>
      <c r="Q46" s="99">
        <v>41.9</v>
      </c>
      <c r="R46" s="99">
        <v>145.80000000000001</v>
      </c>
      <c r="S46" s="99">
        <v>172.9</v>
      </c>
      <c r="T46" s="99">
        <v>140</v>
      </c>
      <c r="U46" s="99">
        <v>139.5</v>
      </c>
      <c r="V46" s="99">
        <v>28</v>
      </c>
      <c r="W46" s="99">
        <v>30</v>
      </c>
      <c r="X46" s="99">
        <v>2.2999999999999998</v>
      </c>
      <c r="Y46" s="99">
        <v>14.8</v>
      </c>
      <c r="Z46" s="100"/>
      <c r="AA46" s="79">
        <f t="shared" si="7"/>
        <v>864.49999999999989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23.6</v>
      </c>
      <c r="C48" s="88">
        <f t="shared" ref="C48:Z48" si="8">SUM(C42:C47)</f>
        <v>19.899999999999999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20.8</v>
      </c>
      <c r="H48" s="88">
        <f t="shared" si="8"/>
        <v>0</v>
      </c>
      <c r="I48" s="88">
        <f t="shared" si="8"/>
        <v>43.3</v>
      </c>
      <c r="J48" s="88">
        <f t="shared" si="8"/>
        <v>16.3</v>
      </c>
      <c r="K48" s="88">
        <f t="shared" si="8"/>
        <v>25.4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41.9</v>
      </c>
      <c r="R48" s="88">
        <f t="shared" si="8"/>
        <v>145.80000000000001</v>
      </c>
      <c r="S48" s="88">
        <f t="shared" si="8"/>
        <v>172.9</v>
      </c>
      <c r="T48" s="88">
        <f t="shared" si="8"/>
        <v>140</v>
      </c>
      <c r="U48" s="88">
        <f t="shared" si="8"/>
        <v>139.5</v>
      </c>
      <c r="V48" s="88">
        <f t="shared" si="8"/>
        <v>28</v>
      </c>
      <c r="W48" s="88">
        <f t="shared" si="8"/>
        <v>30</v>
      </c>
      <c r="X48" s="88">
        <f t="shared" si="8"/>
        <v>2.2999999999999998</v>
      </c>
      <c r="Y48" s="88">
        <f t="shared" si="8"/>
        <v>14.8</v>
      </c>
      <c r="Z48" s="89">
        <f t="shared" si="8"/>
        <v>0</v>
      </c>
      <c r="AA48" s="90">
        <f t="shared" si="7"/>
        <v>864.49999999999989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53.681000000000004</v>
      </c>
      <c r="C51" s="88">
        <f t="shared" si="10"/>
        <v>42.483999999999995</v>
      </c>
      <c r="D51" s="88">
        <f t="shared" si="10"/>
        <v>32.336000000000006</v>
      </c>
      <c r="E51" s="88">
        <f t="shared" si="10"/>
        <v>30.506999999999998</v>
      </c>
      <c r="F51" s="88">
        <f t="shared" si="10"/>
        <v>27.917000000000002</v>
      </c>
      <c r="G51" s="88">
        <f t="shared" si="10"/>
        <v>64.156000000000006</v>
      </c>
      <c r="H51" s="88">
        <f t="shared" si="10"/>
        <v>59.031999999999996</v>
      </c>
      <c r="I51" s="88">
        <f t="shared" si="10"/>
        <v>80.710000000000008</v>
      </c>
      <c r="J51" s="88">
        <f t="shared" si="10"/>
        <v>56.736000000000004</v>
      </c>
      <c r="K51" s="88">
        <f t="shared" si="10"/>
        <v>69.326999999999998</v>
      </c>
      <c r="L51" s="88">
        <f t="shared" si="10"/>
        <v>53.691000000000003</v>
      </c>
      <c r="M51" s="88">
        <f t="shared" si="10"/>
        <v>54.396000000000001</v>
      </c>
      <c r="N51" s="88">
        <f t="shared" si="10"/>
        <v>45.06</v>
      </c>
      <c r="O51" s="88">
        <f t="shared" si="10"/>
        <v>34.659000000000006</v>
      </c>
      <c r="P51" s="88">
        <f t="shared" si="10"/>
        <v>43.321999999999996</v>
      </c>
      <c r="Q51" s="88">
        <f t="shared" si="10"/>
        <v>85.563999999999993</v>
      </c>
      <c r="R51" s="88">
        <f t="shared" si="10"/>
        <v>189.35000000000002</v>
      </c>
      <c r="S51" s="88">
        <f t="shared" si="10"/>
        <v>199.29500000000002</v>
      </c>
      <c r="T51" s="88">
        <f t="shared" si="10"/>
        <v>177.73699999999999</v>
      </c>
      <c r="U51" s="88">
        <f t="shared" si="10"/>
        <v>165.61600000000001</v>
      </c>
      <c r="V51" s="88">
        <f t="shared" si="10"/>
        <v>53.305</v>
      </c>
      <c r="W51" s="88">
        <f t="shared" si="10"/>
        <v>62.035000000000004</v>
      </c>
      <c r="X51" s="88">
        <f t="shared" si="10"/>
        <v>39.183999999999997</v>
      </c>
      <c r="Y51" s="88">
        <f t="shared" si="10"/>
        <v>48.114999999999995</v>
      </c>
      <c r="Z51" s="89">
        <f t="shared" si="10"/>
        <v>0</v>
      </c>
      <c r="AA51" s="105">
        <f>SUM(B51:Z51)</f>
        <v>1768.2150000000001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23.6</v>
      </c>
      <c r="C4" s="18">
        <v>19.899999999999999</v>
      </c>
      <c r="D4" s="18">
        <v>-31.2</v>
      </c>
      <c r="E4" s="18"/>
      <c r="F4" s="18"/>
      <c r="G4" s="18">
        <v>20.8</v>
      </c>
      <c r="H4" s="18"/>
      <c r="I4" s="18">
        <v>43.3</v>
      </c>
      <c r="J4" s="18">
        <v>16.3</v>
      </c>
      <c r="K4" s="18">
        <v>25.4</v>
      </c>
      <c r="L4" s="18"/>
      <c r="M4" s="18"/>
      <c r="N4" s="18"/>
      <c r="O4" s="18"/>
      <c r="P4" s="18"/>
      <c r="Q4" s="18">
        <v>41.9</v>
      </c>
      <c r="R4" s="18">
        <v>145.80000000000001</v>
      </c>
      <c r="S4" s="18">
        <v>172.9</v>
      </c>
      <c r="T4" s="18">
        <v>140</v>
      </c>
      <c r="U4" s="18">
        <v>139.5</v>
      </c>
      <c r="V4" s="18">
        <v>28</v>
      </c>
      <c r="W4" s="18">
        <v>30</v>
      </c>
      <c r="X4" s="18">
        <v>2.2999999999999998</v>
      </c>
      <c r="Y4" s="18">
        <v>14.8</v>
      </c>
      <c r="Z4" s="19"/>
      <c r="AA4" s="112">
        <f>SUM(B4:Z4)</f>
        <v>833.3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100.01</v>
      </c>
      <c r="C7" s="118">
        <v>84.32</v>
      </c>
      <c r="D7" s="118">
        <v>61.1</v>
      </c>
      <c r="E7" s="118">
        <v>85.1</v>
      </c>
      <c r="F7" s="118">
        <v>125.19</v>
      </c>
      <c r="G7" s="118">
        <v>108.55</v>
      </c>
      <c r="H7" s="118">
        <v>173.15</v>
      </c>
      <c r="I7" s="118">
        <v>248</v>
      </c>
      <c r="J7" s="118">
        <v>265.55</v>
      </c>
      <c r="K7" s="118">
        <v>241.7</v>
      </c>
      <c r="L7" s="118">
        <v>131.47</v>
      </c>
      <c r="M7" s="118">
        <v>115.68</v>
      </c>
      <c r="N7" s="118">
        <v>165.17</v>
      </c>
      <c r="O7" s="118">
        <v>150.46</v>
      </c>
      <c r="P7" s="118">
        <v>200.03</v>
      </c>
      <c r="Q7" s="118">
        <v>294</v>
      </c>
      <c r="R7" s="118">
        <v>300.44</v>
      </c>
      <c r="S7" s="118">
        <v>335</v>
      </c>
      <c r="T7" s="118">
        <v>309.74</v>
      </c>
      <c r="U7" s="118">
        <v>356</v>
      </c>
      <c r="V7" s="118">
        <v>323.77999999999997</v>
      </c>
      <c r="W7" s="118">
        <v>281.10000000000002</v>
      </c>
      <c r="X7" s="118">
        <v>254.1</v>
      </c>
      <c r="Y7" s="118">
        <v>243</v>
      </c>
      <c r="Z7" s="119"/>
      <c r="AA7" s="120">
        <f>IF(SUM(B7:Z7)&lt;&gt;0,AVERAGEIF(B7:Z7,"&lt;&gt;"""),"")</f>
        <v>206.36000000000004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31.2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31.2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31.2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31.2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23.6</v>
      </c>
      <c r="C23" s="134">
        <v>19.899999999999999</v>
      </c>
      <c r="D23" s="134"/>
      <c r="E23" s="134"/>
      <c r="F23" s="134"/>
      <c r="G23" s="134">
        <v>20.8</v>
      </c>
      <c r="H23" s="134"/>
      <c r="I23" s="134">
        <v>43.3</v>
      </c>
      <c r="J23" s="134">
        <v>16.3</v>
      </c>
      <c r="K23" s="134">
        <v>25.4</v>
      </c>
      <c r="L23" s="134"/>
      <c r="M23" s="134"/>
      <c r="N23" s="134"/>
      <c r="O23" s="134"/>
      <c r="P23" s="134"/>
      <c r="Q23" s="134">
        <v>41.9</v>
      </c>
      <c r="R23" s="134">
        <v>145.80000000000001</v>
      </c>
      <c r="S23" s="134">
        <v>172.9</v>
      </c>
      <c r="T23" s="134">
        <v>140</v>
      </c>
      <c r="U23" s="134">
        <v>139.5</v>
      </c>
      <c r="V23" s="134">
        <v>28</v>
      </c>
      <c r="W23" s="134">
        <v>30</v>
      </c>
      <c r="X23" s="134">
        <v>2.2999999999999998</v>
      </c>
      <c r="Y23" s="134">
        <v>14.8</v>
      </c>
      <c r="Z23" s="132"/>
      <c r="AA23" s="133">
        <f t="shared" si="2"/>
        <v>864.49999999999989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23.6</v>
      </c>
      <c r="C24" s="136">
        <f t="shared" si="3"/>
        <v>19.899999999999999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20.8</v>
      </c>
      <c r="H24" s="136">
        <f t="shared" si="3"/>
        <v>0</v>
      </c>
      <c r="I24" s="136">
        <f t="shared" si="3"/>
        <v>43.3</v>
      </c>
      <c r="J24" s="136">
        <f t="shared" si="3"/>
        <v>16.3</v>
      </c>
      <c r="K24" s="136">
        <f t="shared" si="3"/>
        <v>25.4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41.9</v>
      </c>
      <c r="R24" s="136">
        <f t="shared" si="3"/>
        <v>145.80000000000001</v>
      </c>
      <c r="S24" s="136">
        <f t="shared" si="3"/>
        <v>172.9</v>
      </c>
      <c r="T24" s="136">
        <f t="shared" si="3"/>
        <v>140</v>
      </c>
      <c r="U24" s="136">
        <f t="shared" si="3"/>
        <v>139.5</v>
      </c>
      <c r="V24" s="136">
        <f t="shared" si="3"/>
        <v>28</v>
      </c>
      <c r="W24" s="136">
        <f t="shared" si="3"/>
        <v>30</v>
      </c>
      <c r="X24" s="136">
        <f t="shared" si="3"/>
        <v>2.2999999999999998</v>
      </c>
      <c r="Y24" s="136">
        <f t="shared" si="3"/>
        <v>14.8</v>
      </c>
      <c r="Z24" s="137" t="str">
        <f t="shared" si="3"/>
        <v/>
      </c>
      <c r="AA24" s="90">
        <f t="shared" si="2"/>
        <v>864.49999999999989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2022-11-22T21:21:07Z</dcterms:created>
  <dcterms:modified xsi:type="dcterms:W3CDTF">2022-11-22T21:21:08Z</dcterms:modified>
</cp:coreProperties>
</file>