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<sst xmlns="http://schemas.openxmlformats.org/spreadsheetml/2006/main" count="117" uniqueCount="53">
  <si>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21/11/2022 23:32:29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</si>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</sst>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84</c:v>
                </c:pt>
                <c:pt idx="8">
                  <c:v>104</c:v>
                </c:pt>
                <c:pt idx="9">
                  <c:v>103.94199999999999</c:v>
                </c:pt>
                <c:pt idx="10">
                  <c:v>88.013000000000005</c:v>
                </c:pt>
                <c:pt idx="14">
                  <c:v>37.378999999999998</c:v>
                </c:pt>
                <c:pt idx="19">
                  <c:v>31.068000000000001</c:v>
                </c:pt>
                <c:pt idx="20">
                  <c:v>166.84399999999999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49.7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52.434999999999995</c:v>
                </c:pt>
                <c:pt idx="1">
                  <c:v>51.593000000000004</c:v>
                </c:pt>
                <c:pt idx="2">
                  <c:v>46.911999999999999</c:v>
                </c:pt>
                <c:pt idx="3">
                  <c:v>37.945999999999998</c:v>
                </c:pt>
                <c:pt idx="4">
                  <c:v>47.429000000000002</c:v>
                </c:pt>
                <c:pt idx="5">
                  <c:v>50.194000000000003</c:v>
                </c:pt>
                <c:pt idx="6">
                  <c:v>49.533000000000001</c:v>
                </c:pt>
                <c:pt idx="7">
                  <c:v>74.888999999999996</c:v>
                </c:pt>
                <c:pt idx="8">
                  <c:v>50.341999999999999</c:v>
                </c:pt>
                <c:pt idx="9">
                  <c:v>43.582000000000001</c:v>
                </c:pt>
                <c:pt idx="10">
                  <c:v>41.388999999999996</c:v>
                </c:pt>
                <c:pt idx="11">
                  <c:v>46.468000000000004</c:v>
                </c:pt>
                <c:pt idx="12">
                  <c:v>35.128999999999998</c:v>
                </c:pt>
                <c:pt idx="13">
                  <c:v>39.667000000000002</c:v>
                </c:pt>
                <c:pt idx="14">
                  <c:v>77.411000000000001</c:v>
                </c:pt>
                <c:pt idx="15">
                  <c:v>93.420999999999992</c:v>
                </c:pt>
                <c:pt idx="16">
                  <c:v>90.281000000000006</c:v>
                </c:pt>
                <c:pt idx="17">
                  <c:v>80.45</c:v>
                </c:pt>
                <c:pt idx="18">
                  <c:v>73.488</c:v>
                </c:pt>
                <c:pt idx="19">
                  <c:v>70.213999999999999</c:v>
                </c:pt>
                <c:pt idx="20">
                  <c:v>59.605000000000004</c:v>
                </c:pt>
                <c:pt idx="21">
                  <c:v>35.518999999999998</c:v>
                </c:pt>
                <c:pt idx="22">
                  <c:v>45.488999999999997</c:v>
                </c:pt>
                <c:pt idx="23">
                  <c:v>36.466999999999999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170.01</c:v>
                </c:pt>
                <c:pt idx="17">
                  <c:v>91.733000000000004</c:v>
                </c:pt>
                <c:pt idx="18">
                  <c:v>297.08500000000004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1989848"/>
        <c:axId val="4019902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64.60499999999999</c:v>
                </c:pt>
                <c:pt idx="1">
                  <c:v>56.354999999999997</c:v>
                </c:pt>
                <c:pt idx="2">
                  <c:v>51.345999999999997</c:v>
                </c:pt>
                <c:pt idx="3">
                  <c:v>42.72</c:v>
                </c:pt>
                <c:pt idx="4">
                  <c:v>52.024999999999999</c:v>
                </c:pt>
                <c:pt idx="5">
                  <c:v>55.36</c:v>
                </c:pt>
                <c:pt idx="6">
                  <c:v>49.532999999999994</c:v>
                </c:pt>
                <c:pt idx="7">
                  <c:v>167.56800000000004</c:v>
                </c:pt>
                <c:pt idx="8">
                  <c:v>200.94299999999998</c:v>
                </c:pt>
                <c:pt idx="9">
                  <c:v>195.83399999999997</c:v>
                </c:pt>
                <c:pt idx="10">
                  <c:v>176.65800000000004</c:v>
                </c:pt>
                <c:pt idx="11">
                  <c:v>61</c:v>
                </c:pt>
                <c:pt idx="12">
                  <c:v>35.128999999999998</c:v>
                </c:pt>
                <c:pt idx="13">
                  <c:v>39.667000000000009</c:v>
                </c:pt>
                <c:pt idx="14">
                  <c:v>114.79600000000001</c:v>
                </c:pt>
                <c:pt idx="15">
                  <c:v>93.397999999999996</c:v>
                </c:pt>
                <c:pt idx="16">
                  <c:v>260.31799999999998</c:v>
                </c:pt>
                <c:pt idx="17">
                  <c:v>172.18200000000002</c:v>
                </c:pt>
                <c:pt idx="18">
                  <c:v>370.57300000000009</c:v>
                </c:pt>
                <c:pt idx="19">
                  <c:v>101.29800000000002</c:v>
                </c:pt>
                <c:pt idx="20">
                  <c:v>226.45599999999996</c:v>
                </c:pt>
                <c:pt idx="21">
                  <c:v>35.519000000000005</c:v>
                </c:pt>
                <c:pt idx="22">
                  <c:v>45.669000000000011</c:v>
                </c:pt>
                <c:pt idx="23">
                  <c:v>86.126999999999981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989848"/>
        <c:axId val="4019902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224.19</c:v>
                </c:pt>
                <c:pt idx="1">
                  <c:v>197.21</c:v>
                </c:pt>
                <c:pt idx="2">
                  <c:v>140</c:v>
                </c:pt>
                <c:pt idx="3">
                  <c:v>85.1</c:v>
                </c:pt>
                <c:pt idx="4">
                  <c:v>255.13</c:v>
                </c:pt>
                <c:pt idx="5">
                  <c:v>250.85</c:v>
                </c:pt>
                <c:pt idx="6">
                  <c:v>121.25</c:v>
                </c:pt>
                <c:pt idx="7">
                  <c:v>263.83</c:v>
                </c:pt>
                <c:pt idx="8">
                  <c:v>264.32</c:v>
                </c:pt>
                <c:pt idx="9">
                  <c:v>236.41</c:v>
                </c:pt>
                <c:pt idx="10">
                  <c:v>223.95</c:v>
                </c:pt>
                <c:pt idx="11">
                  <c:v>203.09</c:v>
                </c:pt>
                <c:pt idx="12">
                  <c:v>178.28</c:v>
                </c:pt>
                <c:pt idx="13">
                  <c:v>176.1</c:v>
                </c:pt>
                <c:pt idx="14">
                  <c:v>236</c:v>
                </c:pt>
                <c:pt idx="15">
                  <c:v>243</c:v>
                </c:pt>
                <c:pt idx="16">
                  <c:v>233.93</c:v>
                </c:pt>
                <c:pt idx="17">
                  <c:v>234.4</c:v>
                </c:pt>
                <c:pt idx="18">
                  <c:v>225.48</c:v>
                </c:pt>
                <c:pt idx="19">
                  <c:v>273</c:v>
                </c:pt>
                <c:pt idx="20">
                  <c:v>248.05</c:v>
                </c:pt>
                <c:pt idx="21">
                  <c:v>132.68</c:v>
                </c:pt>
                <c:pt idx="22">
                  <c:v>224.99</c:v>
                </c:pt>
                <c:pt idx="23">
                  <c:v>70.150000000000006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991024"/>
        <c:axId val="401990632"/>
      </c:lineChart>
      <c:catAx>
        <c:axId val="401989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990240"/>
        <c:crosses val="autoZero"/>
        <c:auto val="1"/>
        <c:lblAlgn val="ctr"/>
        <c:lblOffset val="100"/>
        <c:noMultiLvlLbl val="0"/>
      </c:catAx>
      <c:valAx>
        <c:axId val="401990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989848"/>
        <c:crosses val="autoZero"/>
        <c:crossBetween val="between"/>
      </c:valAx>
      <c:valAx>
        <c:axId val="401990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991024"/>
        <c:crosses val="max"/>
        <c:crossBetween val="between"/>
      </c:valAx>
      <c:catAx>
        <c:axId val="401991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990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64.62</v>
      </c>
      <c r="C4" s="18">
        <v>56.313000000000002</v>
      </c>
      <c r="D4" s="18">
        <v>51.33</v>
      </c>
      <c r="E4" s="18">
        <v>42.72</v>
      </c>
      <c r="F4" s="18">
        <v>52.024999999999999</v>
      </c>
      <c r="G4" s="18">
        <v>55.36</v>
      </c>
      <c r="H4" s="18">
        <v>49.533000000000001</v>
      </c>
      <c r="I4" s="18">
        <v>167.56899999999999</v>
      </c>
      <c r="J4" s="18">
        <v>200.98200000000003</v>
      </c>
      <c r="K4" s="18">
        <v>195.80799999999999</v>
      </c>
      <c r="L4" s="18">
        <v>176.619</v>
      </c>
      <c r="M4" s="18">
        <v>60.991</v>
      </c>
      <c r="N4" s="18">
        <v>35.128999999999998</v>
      </c>
      <c r="O4" s="18">
        <v>39.667000000000002</v>
      </c>
      <c r="P4" s="18">
        <v>114.78999999999999</v>
      </c>
      <c r="Q4" s="18">
        <v>93.420999999999992</v>
      </c>
      <c r="R4" s="18">
        <v>260.291</v>
      </c>
      <c r="S4" s="18">
        <v>172.18300000000002</v>
      </c>
      <c r="T4" s="18">
        <v>370.57300000000004</v>
      </c>
      <c r="U4" s="18">
        <v>101.282</v>
      </c>
      <c r="V4" s="18">
        <v>226.44900000000001</v>
      </c>
      <c r="W4" s="18">
        <v>35.518999999999998</v>
      </c>
      <c r="X4" s="18">
        <v>45.688999999999993</v>
      </c>
      <c r="Y4" s="18">
        <v>86.167000000000002</v>
      </c>
      <c r="Z4" s="19"/>
      <c r="AA4" s="20">
        <f>SUM(B4:Z4)</f>
        <v>2755.0299999999993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224.19</v>
      </c>
      <c r="C7" s="28">
        <v>197.21</v>
      </c>
      <c r="D7" s="28">
        <v>140</v>
      </c>
      <c r="E7" s="28">
        <v>85.1</v>
      </c>
      <c r="F7" s="28">
        <v>255.13</v>
      </c>
      <c r="G7" s="28">
        <v>250.85</v>
      </c>
      <c r="H7" s="28">
        <v>121.25</v>
      </c>
      <c r="I7" s="28">
        <v>263.83</v>
      </c>
      <c r="J7" s="28">
        <v>264.32</v>
      </c>
      <c r="K7" s="28">
        <v>236.41</v>
      </c>
      <c r="L7" s="28">
        <v>223.95</v>
      </c>
      <c r="M7" s="28">
        <v>203.09</v>
      </c>
      <c r="N7" s="28">
        <v>178.28</v>
      </c>
      <c r="O7" s="28">
        <v>176.1</v>
      </c>
      <c r="P7" s="28">
        <v>236</v>
      </c>
      <c r="Q7" s="28">
        <v>243</v>
      </c>
      <c r="R7" s="28">
        <v>233.93</v>
      </c>
      <c r="S7" s="28">
        <v>234.4</v>
      </c>
      <c r="T7" s="28">
        <v>225.48</v>
      </c>
      <c r="U7" s="28">
        <v>273</v>
      </c>
      <c r="V7" s="28">
        <v>248.05</v>
      </c>
      <c r="W7" s="28">
        <v>132.68</v>
      </c>
      <c r="X7" s="28">
        <v>224.99</v>
      </c>
      <c r="Y7" s="28">
        <v>70.150000000000006</v>
      </c>
      <c r="Z7" s="29"/>
      <c r="AA7" s="30">
        <f>IF(SUM(B7:Z7)&lt;&gt;0,AVERAGEIF(B7:Z7,"&lt;&gt;"""),"")</f>
        <v>205.89125000000001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84</v>
      </c>
      <c r="J12" s="52">
        <v>104</v>
      </c>
      <c r="K12" s="52">
        <v>103.94199999999999</v>
      </c>
      <c r="L12" s="52">
        <v>88.013000000000005</v>
      </c>
      <c r="M12" s="52"/>
      <c r="N12" s="52"/>
      <c r="O12" s="52"/>
      <c r="P12" s="52">
        <v>37.378999999999998</v>
      </c>
      <c r="Q12" s="52"/>
      <c r="R12" s="52"/>
      <c r="S12" s="52"/>
      <c r="T12" s="52"/>
      <c r="U12" s="52">
        <v>31.068000000000001</v>
      </c>
      <c r="V12" s="52">
        <v>166.84399999999999</v>
      </c>
      <c r="W12" s="52"/>
      <c r="X12" s="52"/>
      <c r="Y12" s="52"/>
      <c r="Z12" s="53"/>
      <c r="AA12" s="54">
        <f t="shared" si="0"/>
        <v>615.24600000000009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170.01</v>
      </c>
      <c r="S13" s="52">
        <v>91.733000000000004</v>
      </c>
      <c r="T13" s="52">
        <v>297.08500000000004</v>
      </c>
      <c r="U13" s="52"/>
      <c r="V13" s="52"/>
      <c r="W13" s="52"/>
      <c r="X13" s="52"/>
      <c r="Y13" s="52"/>
      <c r="Z13" s="53"/>
      <c r="AA13" s="54">
        <f t="shared" si="0"/>
        <v>558.82799999999997</v>
      </c>
    </row>
    <row r="14" spans="1:27" ht="24.95" customHeight="1" x14ac:dyDescent="0.2">
      <c r="A14" s="55" t="s">
        <v>10</v>
      </c>
      <c r="B14" s="56">
        <v>52.434999999999995</v>
      </c>
      <c r="C14" s="57">
        <v>51.593000000000004</v>
      </c>
      <c r="D14" s="57">
        <v>46.911999999999999</v>
      </c>
      <c r="E14" s="57">
        <v>37.945999999999998</v>
      </c>
      <c r="F14" s="57">
        <v>47.429000000000002</v>
      </c>
      <c r="G14" s="57">
        <v>50.194000000000003</v>
      </c>
      <c r="H14" s="57">
        <v>49.533000000000001</v>
      </c>
      <c r="I14" s="57">
        <v>74.888999999999996</v>
      </c>
      <c r="J14" s="57">
        <v>50.341999999999999</v>
      </c>
      <c r="K14" s="57">
        <v>43.582000000000001</v>
      </c>
      <c r="L14" s="57">
        <v>41.388999999999996</v>
      </c>
      <c r="M14" s="57">
        <v>46.468000000000004</v>
      </c>
      <c r="N14" s="57">
        <v>35.128999999999998</v>
      </c>
      <c r="O14" s="57">
        <v>39.667000000000002</v>
      </c>
      <c r="P14" s="57">
        <v>77.411000000000001</v>
      </c>
      <c r="Q14" s="57">
        <v>93.420999999999992</v>
      </c>
      <c r="R14" s="57">
        <v>90.281000000000006</v>
      </c>
      <c r="S14" s="57">
        <v>80.45</v>
      </c>
      <c r="T14" s="57">
        <v>73.488</v>
      </c>
      <c r="U14" s="57">
        <v>70.213999999999999</v>
      </c>
      <c r="V14" s="57">
        <v>59.605000000000004</v>
      </c>
      <c r="W14" s="57">
        <v>35.518999999999998</v>
      </c>
      <c r="X14" s="57">
        <v>45.488999999999997</v>
      </c>
      <c r="Y14" s="57">
        <v>36.466999999999999</v>
      </c>
      <c r="Z14" s="58"/>
      <c r="AA14" s="59">
        <f t="shared" si="0"/>
        <v>1329.8530000000003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52.434999999999995</v>
      </c>
      <c r="C16" s="62">
        <f t="shared" ref="C16:Z16" si="1">IF(LEN(C$2)&gt;0,SUM(C10:C15),"")</f>
        <v>51.593000000000004</v>
      </c>
      <c r="D16" s="62">
        <f t="shared" si="1"/>
        <v>46.911999999999999</v>
      </c>
      <c r="E16" s="62">
        <f t="shared" si="1"/>
        <v>37.945999999999998</v>
      </c>
      <c r="F16" s="62">
        <f t="shared" si="1"/>
        <v>47.429000000000002</v>
      </c>
      <c r="G16" s="62">
        <f t="shared" si="1"/>
        <v>50.194000000000003</v>
      </c>
      <c r="H16" s="62">
        <f t="shared" si="1"/>
        <v>49.533000000000001</v>
      </c>
      <c r="I16" s="62">
        <f t="shared" si="1"/>
        <v>158.88900000000001</v>
      </c>
      <c r="J16" s="62">
        <f t="shared" si="1"/>
        <v>154.34199999999998</v>
      </c>
      <c r="K16" s="62">
        <f t="shared" si="1"/>
        <v>147.524</v>
      </c>
      <c r="L16" s="62">
        <f t="shared" si="1"/>
        <v>129.40199999999999</v>
      </c>
      <c r="M16" s="62">
        <f t="shared" si="1"/>
        <v>46.468000000000004</v>
      </c>
      <c r="N16" s="62">
        <f t="shared" si="1"/>
        <v>35.128999999999998</v>
      </c>
      <c r="O16" s="62">
        <f t="shared" si="1"/>
        <v>39.667000000000002</v>
      </c>
      <c r="P16" s="62">
        <f t="shared" si="1"/>
        <v>114.78999999999999</v>
      </c>
      <c r="Q16" s="62">
        <f t="shared" si="1"/>
        <v>93.420999999999992</v>
      </c>
      <c r="R16" s="62">
        <f t="shared" si="1"/>
        <v>260.291</v>
      </c>
      <c r="S16" s="62">
        <f t="shared" si="1"/>
        <v>172.18299999999999</v>
      </c>
      <c r="T16" s="62">
        <f t="shared" si="1"/>
        <v>370.57300000000004</v>
      </c>
      <c r="U16" s="62">
        <f t="shared" si="1"/>
        <v>101.282</v>
      </c>
      <c r="V16" s="62">
        <f t="shared" si="1"/>
        <v>226.44900000000001</v>
      </c>
      <c r="W16" s="62">
        <f t="shared" si="1"/>
        <v>35.518999999999998</v>
      </c>
      <c r="X16" s="62">
        <f t="shared" si="1"/>
        <v>45.488999999999997</v>
      </c>
      <c r="Y16" s="62">
        <f t="shared" si="1"/>
        <v>36.466999999999999</v>
      </c>
      <c r="Z16" s="63" t="str">
        <f t="shared" si="1"/>
        <v/>
      </c>
      <c r="AA16" s="64">
        <f>SUM(AA10:AA15)</f>
        <v>2503.9270000000006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11.805</v>
      </c>
      <c r="C20" s="77">
        <v>3.6960000000000002</v>
      </c>
      <c r="D20" s="77">
        <v>3.6790000000000003</v>
      </c>
      <c r="E20" s="77">
        <v>3.5129999999999999</v>
      </c>
      <c r="F20" s="77">
        <v>3.8140000000000001</v>
      </c>
      <c r="G20" s="77">
        <v>4.2549999999999999</v>
      </c>
      <c r="H20" s="77"/>
      <c r="I20" s="77">
        <v>5.5119999999999996</v>
      </c>
      <c r="J20" s="77">
        <v>5.7539999999999996</v>
      </c>
      <c r="K20" s="77">
        <v>13.89</v>
      </c>
      <c r="L20" s="77">
        <v>13.876000000000001</v>
      </c>
      <c r="M20" s="77">
        <v>13.66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0.2</v>
      </c>
      <c r="Y20" s="77"/>
      <c r="Z20" s="78"/>
      <c r="AA20" s="79">
        <f t="shared" si="2"/>
        <v>83.653999999999996</v>
      </c>
    </row>
    <row r="21" spans="1:27" ht="24.95" customHeight="1" x14ac:dyDescent="0.2">
      <c r="A21" s="75" t="s">
        <v>16</v>
      </c>
      <c r="B21" s="80">
        <v>0.38</v>
      </c>
      <c r="C21" s="81">
        <v>1.024</v>
      </c>
      <c r="D21" s="81">
        <v>0.73899999999999999</v>
      </c>
      <c r="E21" s="81">
        <v>1.2610000000000001</v>
      </c>
      <c r="F21" s="81">
        <v>0.78200000000000003</v>
      </c>
      <c r="G21" s="81">
        <v>0.91100000000000003</v>
      </c>
      <c r="H21" s="81"/>
      <c r="I21" s="81">
        <v>3.1679999999999997</v>
      </c>
      <c r="J21" s="81">
        <v>40.885999999999996</v>
      </c>
      <c r="K21" s="81">
        <v>34.393999999999998</v>
      </c>
      <c r="L21" s="81">
        <v>33.341000000000001</v>
      </c>
      <c r="M21" s="81">
        <v>0.86299999999999999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117.749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12.185</v>
      </c>
      <c r="C25" s="88">
        <f t="shared" ref="C25:Z25" si="3">IF(LEN(C$2)&gt;0,SUM(C19:C24),"")</f>
        <v>4.7200000000000006</v>
      </c>
      <c r="D25" s="88">
        <f t="shared" si="3"/>
        <v>4.4180000000000001</v>
      </c>
      <c r="E25" s="88">
        <f t="shared" si="3"/>
        <v>4.774</v>
      </c>
      <c r="F25" s="88">
        <f t="shared" si="3"/>
        <v>4.5960000000000001</v>
      </c>
      <c r="G25" s="88">
        <f t="shared" si="3"/>
        <v>5.1660000000000004</v>
      </c>
      <c r="H25" s="88">
        <f t="shared" si="3"/>
        <v>0</v>
      </c>
      <c r="I25" s="88">
        <f t="shared" si="3"/>
        <v>8.68</v>
      </c>
      <c r="J25" s="88">
        <f t="shared" si="3"/>
        <v>46.639999999999993</v>
      </c>
      <c r="K25" s="88">
        <f t="shared" si="3"/>
        <v>48.283999999999999</v>
      </c>
      <c r="L25" s="88">
        <f t="shared" si="3"/>
        <v>47.216999999999999</v>
      </c>
      <c r="M25" s="88">
        <f t="shared" si="3"/>
        <v>14.523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0.2</v>
      </c>
      <c r="Y25" s="88">
        <f t="shared" si="3"/>
        <v>0</v>
      </c>
      <c r="Z25" s="89" t="str">
        <f t="shared" si="3"/>
        <v/>
      </c>
      <c r="AA25" s="90">
        <f>SUM(AA19:AA24)</f>
        <v>201.40299999999999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64.62</v>
      </c>
      <c r="C29" s="77">
        <v>56.313000000000002</v>
      </c>
      <c r="D29" s="77">
        <v>51.33</v>
      </c>
      <c r="E29" s="77">
        <v>42.72</v>
      </c>
      <c r="F29" s="77">
        <v>52.024999999999999</v>
      </c>
      <c r="G29" s="77">
        <v>55.36</v>
      </c>
      <c r="H29" s="77">
        <v>49.533000000000001</v>
      </c>
      <c r="I29" s="77">
        <v>167.56899999999999</v>
      </c>
      <c r="J29" s="77">
        <v>200.982</v>
      </c>
      <c r="K29" s="77">
        <v>195.80799999999999</v>
      </c>
      <c r="L29" s="77">
        <v>176.619</v>
      </c>
      <c r="M29" s="77">
        <v>60.991</v>
      </c>
      <c r="N29" s="77">
        <v>35.128999999999998</v>
      </c>
      <c r="O29" s="77">
        <v>39.667000000000002</v>
      </c>
      <c r="P29" s="77">
        <v>114.79</v>
      </c>
      <c r="Q29" s="77">
        <v>93.421000000000006</v>
      </c>
      <c r="R29" s="77">
        <v>260.291</v>
      </c>
      <c r="S29" s="77">
        <v>172.18299999999999</v>
      </c>
      <c r="T29" s="77">
        <v>370.57299999999998</v>
      </c>
      <c r="U29" s="77">
        <v>101.282</v>
      </c>
      <c r="V29" s="77">
        <v>226.44900000000001</v>
      </c>
      <c r="W29" s="77">
        <v>35.518999999999998</v>
      </c>
      <c r="X29" s="77">
        <v>45.689</v>
      </c>
      <c r="Y29" s="77">
        <v>36.466999999999999</v>
      </c>
      <c r="Z29" s="78"/>
      <c r="AA29" s="79">
        <f>SUM(B29:Z29)</f>
        <v>2705.3299999999995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64.62</v>
      </c>
      <c r="C31" s="62">
        <f t="shared" ref="C31:Z31" si="4">IF(LEN(C$2)&gt;0,SUM(C28:C30),"")</f>
        <v>56.313000000000002</v>
      </c>
      <c r="D31" s="62">
        <f t="shared" si="4"/>
        <v>51.33</v>
      </c>
      <c r="E31" s="62">
        <f t="shared" si="4"/>
        <v>42.72</v>
      </c>
      <c r="F31" s="62">
        <f t="shared" si="4"/>
        <v>52.024999999999999</v>
      </c>
      <c r="G31" s="62">
        <f t="shared" si="4"/>
        <v>55.36</v>
      </c>
      <c r="H31" s="62">
        <f t="shared" si="4"/>
        <v>49.533000000000001</v>
      </c>
      <c r="I31" s="62">
        <f t="shared" si="4"/>
        <v>167.56899999999999</v>
      </c>
      <c r="J31" s="62">
        <f t="shared" si="4"/>
        <v>200.982</v>
      </c>
      <c r="K31" s="62">
        <f t="shared" si="4"/>
        <v>195.80799999999999</v>
      </c>
      <c r="L31" s="62">
        <f t="shared" si="4"/>
        <v>176.619</v>
      </c>
      <c r="M31" s="62">
        <f t="shared" si="4"/>
        <v>60.991</v>
      </c>
      <c r="N31" s="62">
        <f t="shared" si="4"/>
        <v>35.128999999999998</v>
      </c>
      <c r="O31" s="62">
        <f t="shared" si="4"/>
        <v>39.667000000000002</v>
      </c>
      <c r="P31" s="62">
        <f t="shared" si="4"/>
        <v>114.79</v>
      </c>
      <c r="Q31" s="62">
        <f t="shared" si="4"/>
        <v>93.421000000000006</v>
      </c>
      <c r="R31" s="62">
        <f t="shared" si="4"/>
        <v>260.291</v>
      </c>
      <c r="S31" s="62">
        <f t="shared" si="4"/>
        <v>172.18299999999999</v>
      </c>
      <c r="T31" s="62">
        <f t="shared" si="4"/>
        <v>370.57299999999998</v>
      </c>
      <c r="U31" s="62">
        <f t="shared" si="4"/>
        <v>101.282</v>
      </c>
      <c r="V31" s="62">
        <f t="shared" si="4"/>
        <v>226.44900000000001</v>
      </c>
      <c r="W31" s="62">
        <f t="shared" si="4"/>
        <v>35.518999999999998</v>
      </c>
      <c r="X31" s="62">
        <f t="shared" si="4"/>
        <v>45.689</v>
      </c>
      <c r="Y31" s="62">
        <f t="shared" si="4"/>
        <v>36.466999999999999</v>
      </c>
      <c r="Z31" s="63" t="str">
        <f t="shared" si="4"/>
        <v/>
      </c>
      <c r="AA31" s="64">
        <f>SUM(AA28:AA30)</f>
        <v>2705.3299999999995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49.7</v>
      </c>
      <c r="Z38" s="100"/>
      <c r="AA38" s="79">
        <f t="shared" si="5"/>
        <v>49.7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49.7</v>
      </c>
      <c r="Z39" s="89" t="str">
        <f t="shared" si="6"/>
        <v/>
      </c>
      <c r="AA39" s="90">
        <f t="shared" si="5"/>
        <v>49.7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49.7</v>
      </c>
      <c r="Z46" s="100"/>
      <c r="AA46" s="79">
        <f t="shared" si="7"/>
        <v>49.7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49.7</v>
      </c>
      <c r="Z48" s="89" t="str">
        <f t="shared" si="8"/>
        <v/>
      </c>
      <c r="AA48" s="90">
        <f t="shared" si="7"/>
        <v>49.7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64.61999999999999</v>
      </c>
      <c r="C51" s="88">
        <f t="shared" si="10"/>
        <v>56.313000000000002</v>
      </c>
      <c r="D51" s="88">
        <f t="shared" si="10"/>
        <v>51.33</v>
      </c>
      <c r="E51" s="88">
        <f t="shared" si="10"/>
        <v>42.72</v>
      </c>
      <c r="F51" s="88">
        <f t="shared" si="10"/>
        <v>52.025000000000006</v>
      </c>
      <c r="G51" s="88">
        <f t="shared" si="10"/>
        <v>55.36</v>
      </c>
      <c r="H51" s="88">
        <f t="shared" si="10"/>
        <v>49.533000000000001</v>
      </c>
      <c r="I51" s="88">
        <f t="shared" si="10"/>
        <v>167.56900000000002</v>
      </c>
      <c r="J51" s="88">
        <f t="shared" si="10"/>
        <v>200.98199999999997</v>
      </c>
      <c r="K51" s="88">
        <f t="shared" si="10"/>
        <v>195.80799999999999</v>
      </c>
      <c r="L51" s="88">
        <f t="shared" si="10"/>
        <v>176.61899999999997</v>
      </c>
      <c r="M51" s="88">
        <f t="shared" si="10"/>
        <v>60.991</v>
      </c>
      <c r="N51" s="88">
        <f t="shared" si="10"/>
        <v>35.128999999999998</v>
      </c>
      <c r="O51" s="88">
        <f t="shared" si="10"/>
        <v>39.667000000000002</v>
      </c>
      <c r="P51" s="88">
        <f t="shared" si="10"/>
        <v>114.78999999999999</v>
      </c>
      <c r="Q51" s="88">
        <f t="shared" si="10"/>
        <v>93.420999999999992</v>
      </c>
      <c r="R51" s="88">
        <f t="shared" si="10"/>
        <v>260.291</v>
      </c>
      <c r="S51" s="88">
        <f t="shared" si="10"/>
        <v>172.18299999999999</v>
      </c>
      <c r="T51" s="88">
        <f t="shared" si="10"/>
        <v>370.57300000000004</v>
      </c>
      <c r="U51" s="88">
        <f t="shared" si="10"/>
        <v>101.282</v>
      </c>
      <c r="V51" s="88">
        <f t="shared" si="10"/>
        <v>226.44900000000001</v>
      </c>
      <c r="W51" s="88">
        <f t="shared" si="10"/>
        <v>35.518999999999998</v>
      </c>
      <c r="X51" s="88">
        <f t="shared" si="10"/>
        <v>45.689</v>
      </c>
      <c r="Y51" s="88">
        <f t="shared" si="10"/>
        <v>86.167000000000002</v>
      </c>
      <c r="Z51" s="89" t="str">
        <f t="shared" si="10"/>
        <v/>
      </c>
      <c r="AA51" s="105">
        <f>SUM(B51:Z51)</f>
        <v>2755.0299999999993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64.60499999999999</v>
      </c>
      <c r="C4" s="18">
        <v>56.354999999999997</v>
      </c>
      <c r="D4" s="18">
        <v>51.345999999999997</v>
      </c>
      <c r="E4" s="18">
        <v>42.72</v>
      </c>
      <c r="F4" s="18">
        <v>52.024999999999999</v>
      </c>
      <c r="G4" s="18">
        <v>55.36</v>
      </c>
      <c r="H4" s="18">
        <v>49.532999999999994</v>
      </c>
      <c r="I4" s="18">
        <v>167.56800000000004</v>
      </c>
      <c r="J4" s="18">
        <v>200.94299999999998</v>
      </c>
      <c r="K4" s="18">
        <v>195.83399999999997</v>
      </c>
      <c r="L4" s="18">
        <v>176.65800000000004</v>
      </c>
      <c r="M4" s="18">
        <v>61</v>
      </c>
      <c r="N4" s="18">
        <v>35.128999999999998</v>
      </c>
      <c r="O4" s="18">
        <v>39.667000000000009</v>
      </c>
      <c r="P4" s="18">
        <v>114.79600000000001</v>
      </c>
      <c r="Q4" s="18">
        <v>93.397999999999996</v>
      </c>
      <c r="R4" s="18">
        <v>260.31799999999998</v>
      </c>
      <c r="S4" s="18">
        <v>172.18200000000002</v>
      </c>
      <c r="T4" s="18">
        <v>370.57300000000009</v>
      </c>
      <c r="U4" s="18">
        <v>101.29800000000002</v>
      </c>
      <c r="V4" s="18">
        <v>226.45599999999996</v>
      </c>
      <c r="W4" s="18">
        <v>35.519000000000005</v>
      </c>
      <c r="X4" s="18">
        <v>45.669000000000011</v>
      </c>
      <c r="Y4" s="18">
        <v>86.126999999999981</v>
      </c>
      <c r="Z4" s="19"/>
      <c r="AA4" s="20">
        <f>SUM(B4:Z4)</f>
        <v>2755.0790000000002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224.19</v>
      </c>
      <c r="C7" s="28">
        <v>197.21</v>
      </c>
      <c r="D7" s="28">
        <v>140</v>
      </c>
      <c r="E7" s="28">
        <v>85.1</v>
      </c>
      <c r="F7" s="28">
        <v>255.13</v>
      </c>
      <c r="G7" s="28">
        <v>250.85</v>
      </c>
      <c r="H7" s="28">
        <v>121.25</v>
      </c>
      <c r="I7" s="28">
        <v>263.83</v>
      </c>
      <c r="J7" s="28">
        <v>264.32</v>
      </c>
      <c r="K7" s="28">
        <v>236.41</v>
      </c>
      <c r="L7" s="28">
        <v>223.95</v>
      </c>
      <c r="M7" s="28">
        <v>203.09</v>
      </c>
      <c r="N7" s="28">
        <v>178.28</v>
      </c>
      <c r="O7" s="28">
        <v>176.1</v>
      </c>
      <c r="P7" s="28">
        <v>236</v>
      </c>
      <c r="Q7" s="28">
        <v>243</v>
      </c>
      <c r="R7" s="28">
        <v>233.93</v>
      </c>
      <c r="S7" s="28">
        <v>234.4</v>
      </c>
      <c r="T7" s="28">
        <v>225.48</v>
      </c>
      <c r="U7" s="28">
        <v>273</v>
      </c>
      <c r="V7" s="28">
        <v>248.05</v>
      </c>
      <c r="W7" s="28">
        <v>132.68</v>
      </c>
      <c r="X7" s="28">
        <v>224.99</v>
      </c>
      <c r="Y7" s="28">
        <v>70.150000000000006</v>
      </c>
      <c r="Z7" s="29"/>
      <c r="AA7" s="30">
        <f>IF(SUM(B7:Z7)&lt;&gt;0,AVERAGEIF(B7:Z7,"&lt;&gt;"""),"")</f>
        <v>205.89125000000001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2</v>
      </c>
      <c r="L13" s="52"/>
      <c r="M13" s="52"/>
      <c r="N13" s="52"/>
      <c r="O13" s="52"/>
      <c r="P13" s="52"/>
      <c r="Q13" s="52"/>
      <c r="R13" s="52">
        <v>2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4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11.414999999999999</v>
      </c>
      <c r="F14" s="57"/>
      <c r="G14" s="57"/>
      <c r="H14" s="57">
        <v>11.176</v>
      </c>
      <c r="I14" s="57"/>
      <c r="J14" s="57"/>
      <c r="K14" s="57"/>
      <c r="L14" s="57"/>
      <c r="M14" s="57">
        <v>0.42799999999999999</v>
      </c>
      <c r="N14" s="57">
        <v>1.002</v>
      </c>
      <c r="O14" s="57">
        <v>1.4630000000000001</v>
      </c>
      <c r="P14" s="57"/>
      <c r="Q14" s="57"/>
      <c r="R14" s="57"/>
      <c r="S14" s="57"/>
      <c r="T14" s="57"/>
      <c r="U14" s="57"/>
      <c r="V14" s="57"/>
      <c r="W14" s="57"/>
      <c r="X14" s="57"/>
      <c r="Y14" s="57">
        <v>30.086000000000002</v>
      </c>
      <c r="Z14" s="58"/>
      <c r="AA14" s="59">
        <f t="shared" si="0"/>
        <v>55.570000000000007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11.414999999999999</v>
      </c>
      <c r="F16" s="62">
        <f t="shared" si="1"/>
        <v>0</v>
      </c>
      <c r="G16" s="62">
        <f t="shared" si="1"/>
        <v>0</v>
      </c>
      <c r="H16" s="62">
        <f t="shared" si="1"/>
        <v>11.176</v>
      </c>
      <c r="I16" s="62">
        <f t="shared" si="1"/>
        <v>0</v>
      </c>
      <c r="J16" s="62">
        <f t="shared" si="1"/>
        <v>0</v>
      </c>
      <c r="K16" s="62">
        <f t="shared" si="1"/>
        <v>2</v>
      </c>
      <c r="L16" s="62">
        <f t="shared" si="1"/>
        <v>0</v>
      </c>
      <c r="M16" s="62">
        <f t="shared" si="1"/>
        <v>0.42799999999999999</v>
      </c>
      <c r="N16" s="62">
        <f t="shared" si="1"/>
        <v>1.002</v>
      </c>
      <c r="O16" s="62">
        <f t="shared" si="1"/>
        <v>1.4630000000000001</v>
      </c>
      <c r="P16" s="62">
        <f t="shared" si="1"/>
        <v>0</v>
      </c>
      <c r="Q16" s="62">
        <f t="shared" si="1"/>
        <v>0</v>
      </c>
      <c r="R16" s="62">
        <f t="shared" si="1"/>
        <v>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30.086000000000002</v>
      </c>
      <c r="Z16" s="63" t="str">
        <f t="shared" si="1"/>
        <v/>
      </c>
      <c r="AA16" s="64">
        <f>SUM(AA10:AA15)</f>
        <v>59.570000000000007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27.295999999999999</v>
      </c>
      <c r="C20" s="77">
        <v>21.452999999999996</v>
      </c>
      <c r="D20" s="77">
        <v>20.091999999999999</v>
      </c>
      <c r="E20" s="77">
        <v>28.965999999999998</v>
      </c>
      <c r="F20" s="77">
        <v>42.971000000000004</v>
      </c>
      <c r="G20" s="77">
        <v>32.647999999999996</v>
      </c>
      <c r="H20" s="77">
        <v>25.113</v>
      </c>
      <c r="I20" s="77">
        <v>22.058999999999997</v>
      </c>
      <c r="J20" s="77">
        <v>22.919999999999998</v>
      </c>
      <c r="K20" s="77">
        <v>26.613</v>
      </c>
      <c r="L20" s="77">
        <v>22.273</v>
      </c>
      <c r="M20" s="77">
        <v>22.648000000000003</v>
      </c>
      <c r="N20" s="77">
        <v>25.251000000000001</v>
      </c>
      <c r="O20" s="77">
        <v>27.392000000000003</v>
      </c>
      <c r="P20" s="77">
        <v>20.979999999999997</v>
      </c>
      <c r="Q20" s="77">
        <v>23.146000000000001</v>
      </c>
      <c r="R20" s="77">
        <v>27.122</v>
      </c>
      <c r="S20" s="77">
        <v>25.123999999999999</v>
      </c>
      <c r="T20" s="77">
        <v>29.768000000000001</v>
      </c>
      <c r="U20" s="77">
        <v>26.109000000000002</v>
      </c>
      <c r="V20" s="77">
        <v>20.947000000000003</v>
      </c>
      <c r="W20" s="77">
        <v>24.9</v>
      </c>
      <c r="X20" s="77">
        <v>20.422000000000001</v>
      </c>
      <c r="Y20" s="77">
        <v>20.583999999999996</v>
      </c>
      <c r="Z20" s="78"/>
      <c r="AA20" s="79">
        <f t="shared" si="2"/>
        <v>606.79700000000003</v>
      </c>
    </row>
    <row r="21" spans="1:27" ht="24.95" customHeight="1" x14ac:dyDescent="0.2">
      <c r="A21" s="75" t="s">
        <v>16</v>
      </c>
      <c r="B21" s="80">
        <v>11.908999999999997</v>
      </c>
      <c r="C21" s="81">
        <v>6.8019999999999996</v>
      </c>
      <c r="D21" s="81">
        <v>2.254</v>
      </c>
      <c r="E21" s="81">
        <v>2.339</v>
      </c>
      <c r="F21" s="81">
        <v>9.0540000000000003</v>
      </c>
      <c r="G21" s="81">
        <v>22.712</v>
      </c>
      <c r="H21" s="81">
        <v>13.244</v>
      </c>
      <c r="I21" s="81">
        <v>8.7089999999999996</v>
      </c>
      <c r="J21" s="81">
        <v>5.8230000000000004</v>
      </c>
      <c r="K21" s="81">
        <v>8.8209999999999997</v>
      </c>
      <c r="L21" s="81">
        <v>6.9850000000000003</v>
      </c>
      <c r="M21" s="81">
        <v>8.1239999999999988</v>
      </c>
      <c r="N21" s="81">
        <v>8.8759999999999994</v>
      </c>
      <c r="O21" s="81">
        <v>10.812000000000001</v>
      </c>
      <c r="P21" s="81">
        <v>9.016</v>
      </c>
      <c r="Q21" s="81">
        <v>9.0519999999999996</v>
      </c>
      <c r="R21" s="81">
        <v>14.495999999999999</v>
      </c>
      <c r="S21" s="81">
        <v>12.258000000000001</v>
      </c>
      <c r="T21" s="81">
        <v>16.805</v>
      </c>
      <c r="U21" s="81">
        <v>13.589000000000002</v>
      </c>
      <c r="V21" s="81">
        <v>9.9089999999999989</v>
      </c>
      <c r="W21" s="81">
        <v>10.619</v>
      </c>
      <c r="X21" s="81">
        <v>17.546999999999997</v>
      </c>
      <c r="Y21" s="81">
        <v>35.457000000000008</v>
      </c>
      <c r="Z21" s="78"/>
      <c r="AA21" s="79">
        <f t="shared" si="2"/>
        <v>275.21199999999999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39.204999999999998</v>
      </c>
      <c r="C25" s="88">
        <f t="shared" si="3"/>
        <v>28.254999999999995</v>
      </c>
      <c r="D25" s="88">
        <f t="shared" si="3"/>
        <v>22.346</v>
      </c>
      <c r="E25" s="88">
        <f t="shared" si="3"/>
        <v>31.304999999999996</v>
      </c>
      <c r="F25" s="88">
        <f t="shared" si="3"/>
        <v>52.025000000000006</v>
      </c>
      <c r="G25" s="88">
        <f t="shared" si="3"/>
        <v>55.36</v>
      </c>
      <c r="H25" s="88">
        <f t="shared" si="3"/>
        <v>38.356999999999999</v>
      </c>
      <c r="I25" s="88">
        <f t="shared" si="3"/>
        <v>30.767999999999997</v>
      </c>
      <c r="J25" s="88">
        <f t="shared" si="3"/>
        <v>28.742999999999999</v>
      </c>
      <c r="K25" s="88">
        <f t="shared" si="3"/>
        <v>35.433999999999997</v>
      </c>
      <c r="L25" s="88">
        <f t="shared" si="3"/>
        <v>29.257999999999999</v>
      </c>
      <c r="M25" s="88">
        <f t="shared" si="3"/>
        <v>30.772000000000002</v>
      </c>
      <c r="N25" s="88">
        <f t="shared" si="3"/>
        <v>34.127000000000002</v>
      </c>
      <c r="O25" s="88">
        <f t="shared" si="3"/>
        <v>38.204000000000008</v>
      </c>
      <c r="P25" s="88">
        <f t="shared" si="3"/>
        <v>29.995999999999995</v>
      </c>
      <c r="Q25" s="88">
        <f t="shared" si="3"/>
        <v>32.198</v>
      </c>
      <c r="R25" s="88">
        <f t="shared" si="3"/>
        <v>41.617999999999995</v>
      </c>
      <c r="S25" s="88">
        <f t="shared" si="3"/>
        <v>37.381999999999998</v>
      </c>
      <c r="T25" s="88">
        <f t="shared" si="3"/>
        <v>46.573</v>
      </c>
      <c r="U25" s="88">
        <f t="shared" si="3"/>
        <v>39.698000000000008</v>
      </c>
      <c r="V25" s="88">
        <f t="shared" si="3"/>
        <v>30.856000000000002</v>
      </c>
      <c r="W25" s="88">
        <f t="shared" si="3"/>
        <v>35.518999999999998</v>
      </c>
      <c r="X25" s="88">
        <f t="shared" si="3"/>
        <v>37.968999999999994</v>
      </c>
      <c r="Y25" s="88">
        <f t="shared" si="3"/>
        <v>56.041000000000004</v>
      </c>
      <c r="Z25" s="89">
        <f t="shared" si="3"/>
        <v>0</v>
      </c>
      <c r="AA25" s="90">
        <f t="shared" si="3"/>
        <v>882.00900000000001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39.204999999999998</v>
      </c>
      <c r="C29" s="77">
        <v>28.254999999999999</v>
      </c>
      <c r="D29" s="77">
        <v>22.346</v>
      </c>
      <c r="E29" s="77">
        <v>42.72</v>
      </c>
      <c r="F29" s="77">
        <v>52.024999999999999</v>
      </c>
      <c r="G29" s="77">
        <v>55.36</v>
      </c>
      <c r="H29" s="77">
        <v>49.533000000000001</v>
      </c>
      <c r="I29" s="77">
        <v>30.768000000000001</v>
      </c>
      <c r="J29" s="77">
        <v>28.742999999999999</v>
      </c>
      <c r="K29" s="77">
        <v>37.433999999999997</v>
      </c>
      <c r="L29" s="77">
        <v>29.257999999999999</v>
      </c>
      <c r="M29" s="77">
        <v>31.2</v>
      </c>
      <c r="N29" s="77">
        <v>35.128999999999998</v>
      </c>
      <c r="O29" s="77">
        <v>39.667000000000002</v>
      </c>
      <c r="P29" s="77">
        <v>29.995999999999999</v>
      </c>
      <c r="Q29" s="77">
        <v>32.198</v>
      </c>
      <c r="R29" s="77">
        <v>43.618000000000002</v>
      </c>
      <c r="S29" s="77">
        <v>37.381999999999998</v>
      </c>
      <c r="T29" s="77">
        <v>46.573</v>
      </c>
      <c r="U29" s="77">
        <v>39.698</v>
      </c>
      <c r="V29" s="77">
        <v>30.856000000000002</v>
      </c>
      <c r="W29" s="77">
        <v>35.518999999999998</v>
      </c>
      <c r="X29" s="77">
        <v>37.969000000000001</v>
      </c>
      <c r="Y29" s="77">
        <v>86.126999999999995</v>
      </c>
      <c r="Z29" s="78"/>
      <c r="AA29" s="79">
        <f>SUM(B29:Z29)</f>
        <v>941.57899999999995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39.204999999999998</v>
      </c>
      <c r="C31" s="62">
        <f t="shared" si="4"/>
        <v>28.254999999999999</v>
      </c>
      <c r="D31" s="62">
        <f t="shared" si="4"/>
        <v>22.346</v>
      </c>
      <c r="E31" s="62">
        <f t="shared" si="4"/>
        <v>42.72</v>
      </c>
      <c r="F31" s="62">
        <f t="shared" si="4"/>
        <v>52.024999999999999</v>
      </c>
      <c r="G31" s="62">
        <f t="shared" si="4"/>
        <v>55.36</v>
      </c>
      <c r="H31" s="62">
        <f t="shared" si="4"/>
        <v>49.533000000000001</v>
      </c>
      <c r="I31" s="62">
        <f t="shared" si="4"/>
        <v>30.768000000000001</v>
      </c>
      <c r="J31" s="62">
        <f t="shared" si="4"/>
        <v>28.742999999999999</v>
      </c>
      <c r="K31" s="62">
        <f t="shared" si="4"/>
        <v>37.433999999999997</v>
      </c>
      <c r="L31" s="62">
        <f t="shared" si="4"/>
        <v>29.257999999999999</v>
      </c>
      <c r="M31" s="62">
        <f t="shared" si="4"/>
        <v>31.2</v>
      </c>
      <c r="N31" s="62">
        <f t="shared" si="4"/>
        <v>35.128999999999998</v>
      </c>
      <c r="O31" s="62">
        <f t="shared" si="4"/>
        <v>39.667000000000002</v>
      </c>
      <c r="P31" s="62">
        <f t="shared" si="4"/>
        <v>29.995999999999999</v>
      </c>
      <c r="Q31" s="62">
        <f t="shared" si="4"/>
        <v>32.198</v>
      </c>
      <c r="R31" s="62">
        <f t="shared" si="4"/>
        <v>43.618000000000002</v>
      </c>
      <c r="S31" s="62">
        <f t="shared" si="4"/>
        <v>37.381999999999998</v>
      </c>
      <c r="T31" s="62">
        <f t="shared" si="4"/>
        <v>46.573</v>
      </c>
      <c r="U31" s="62">
        <f t="shared" si="4"/>
        <v>39.698</v>
      </c>
      <c r="V31" s="62">
        <f t="shared" si="4"/>
        <v>30.856000000000002</v>
      </c>
      <c r="W31" s="62">
        <f t="shared" si="4"/>
        <v>35.518999999999998</v>
      </c>
      <c r="X31" s="62">
        <f t="shared" si="4"/>
        <v>37.969000000000001</v>
      </c>
      <c r="Y31" s="62">
        <f t="shared" si="4"/>
        <v>86.126999999999995</v>
      </c>
      <c r="Z31" s="63">
        <f t="shared" si="4"/>
        <v>0</v>
      </c>
      <c r="AA31" s="64">
        <f t="shared" si="4"/>
        <v>941.57899999999995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25.4</v>
      </c>
      <c r="C38" s="99">
        <v>28.1</v>
      </c>
      <c r="D38" s="99">
        <v>29</v>
      </c>
      <c r="E38" s="99"/>
      <c r="F38" s="99"/>
      <c r="G38" s="99"/>
      <c r="H38" s="99"/>
      <c r="I38" s="99">
        <v>136.80000000000001</v>
      </c>
      <c r="J38" s="99">
        <v>172.2</v>
      </c>
      <c r="K38" s="99">
        <v>158.4</v>
      </c>
      <c r="L38" s="99">
        <v>147.4</v>
      </c>
      <c r="M38" s="99">
        <v>29.8</v>
      </c>
      <c r="N38" s="99"/>
      <c r="O38" s="99"/>
      <c r="P38" s="99">
        <v>84.8</v>
      </c>
      <c r="Q38" s="99">
        <v>61.2</v>
      </c>
      <c r="R38" s="99">
        <v>216.7</v>
      </c>
      <c r="S38" s="99">
        <v>134.80000000000001</v>
      </c>
      <c r="T38" s="99">
        <v>324</v>
      </c>
      <c r="U38" s="99">
        <v>61.6</v>
      </c>
      <c r="V38" s="99">
        <v>195.6</v>
      </c>
      <c r="W38" s="99"/>
      <c r="X38" s="99">
        <v>7.7</v>
      </c>
      <c r="Y38" s="99"/>
      <c r="Z38" s="100"/>
      <c r="AA38" s="79">
        <f t="shared" si="5"/>
        <v>1813.4999999999998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25.4</v>
      </c>
      <c r="C39" s="88">
        <f t="shared" si="6"/>
        <v>28.1</v>
      </c>
      <c r="D39" s="88">
        <f t="shared" si="6"/>
        <v>29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136.80000000000001</v>
      </c>
      <c r="J39" s="88">
        <f t="shared" si="6"/>
        <v>172.2</v>
      </c>
      <c r="K39" s="88">
        <f t="shared" si="6"/>
        <v>158.4</v>
      </c>
      <c r="L39" s="88">
        <f t="shared" si="6"/>
        <v>147.4</v>
      </c>
      <c r="M39" s="88">
        <f t="shared" si="6"/>
        <v>29.8</v>
      </c>
      <c r="N39" s="88">
        <f t="shared" si="6"/>
        <v>0</v>
      </c>
      <c r="O39" s="88">
        <f t="shared" si="6"/>
        <v>0</v>
      </c>
      <c r="P39" s="88">
        <f t="shared" si="6"/>
        <v>84.8</v>
      </c>
      <c r="Q39" s="88">
        <f t="shared" si="6"/>
        <v>61.2</v>
      </c>
      <c r="R39" s="88">
        <f t="shared" si="6"/>
        <v>216.7</v>
      </c>
      <c r="S39" s="88">
        <f t="shared" si="6"/>
        <v>134.80000000000001</v>
      </c>
      <c r="T39" s="88">
        <f t="shared" si="6"/>
        <v>324</v>
      </c>
      <c r="U39" s="88">
        <f t="shared" si="6"/>
        <v>61.6</v>
      </c>
      <c r="V39" s="88">
        <f t="shared" si="6"/>
        <v>195.6</v>
      </c>
      <c r="W39" s="88">
        <f t="shared" si="6"/>
        <v>0</v>
      </c>
      <c r="X39" s="88">
        <f t="shared" si="6"/>
        <v>7.7</v>
      </c>
      <c r="Y39" s="88">
        <f t="shared" si="6"/>
        <v>0</v>
      </c>
      <c r="Z39" s="89">
        <f t="shared" si="6"/>
        <v>0</v>
      </c>
      <c r="AA39" s="90">
        <f t="shared" si="5"/>
        <v>1813.4999999999998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25.4</v>
      </c>
      <c r="C46" s="99">
        <v>28.1</v>
      </c>
      <c r="D46" s="99">
        <v>29</v>
      </c>
      <c r="E46" s="99"/>
      <c r="F46" s="99"/>
      <c r="G46" s="99"/>
      <c r="H46" s="99"/>
      <c r="I46" s="99">
        <v>136.80000000000001</v>
      </c>
      <c r="J46" s="99">
        <v>172.2</v>
      </c>
      <c r="K46" s="99">
        <v>158.4</v>
      </c>
      <c r="L46" s="99">
        <v>147.4</v>
      </c>
      <c r="M46" s="99">
        <v>29.8</v>
      </c>
      <c r="N46" s="99"/>
      <c r="O46" s="99"/>
      <c r="P46" s="99">
        <v>84.8</v>
      </c>
      <c r="Q46" s="99">
        <v>61.2</v>
      </c>
      <c r="R46" s="99">
        <v>216.7</v>
      </c>
      <c r="S46" s="99">
        <v>134.80000000000001</v>
      </c>
      <c r="T46" s="99">
        <v>324</v>
      </c>
      <c r="U46" s="99">
        <v>61.6</v>
      </c>
      <c r="V46" s="99">
        <v>195.6</v>
      </c>
      <c r="W46" s="99"/>
      <c r="X46" s="99">
        <v>7.7</v>
      </c>
      <c r="Y46" s="99"/>
      <c r="Z46" s="100"/>
      <c r="AA46" s="79">
        <f t="shared" si="7"/>
        <v>1813.4999999999998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25.4</v>
      </c>
      <c r="C48" s="88">
        <f t="shared" ref="C48:Z48" si="8">SUM(C42:C47)</f>
        <v>28.1</v>
      </c>
      <c r="D48" s="88">
        <f t="shared" si="8"/>
        <v>29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136.80000000000001</v>
      </c>
      <c r="J48" s="88">
        <f t="shared" si="8"/>
        <v>172.2</v>
      </c>
      <c r="K48" s="88">
        <f t="shared" si="8"/>
        <v>158.4</v>
      </c>
      <c r="L48" s="88">
        <f t="shared" si="8"/>
        <v>147.4</v>
      </c>
      <c r="M48" s="88">
        <f t="shared" si="8"/>
        <v>29.8</v>
      </c>
      <c r="N48" s="88">
        <f t="shared" si="8"/>
        <v>0</v>
      </c>
      <c r="O48" s="88">
        <f t="shared" si="8"/>
        <v>0</v>
      </c>
      <c r="P48" s="88">
        <f t="shared" si="8"/>
        <v>84.8</v>
      </c>
      <c r="Q48" s="88">
        <f t="shared" si="8"/>
        <v>61.2</v>
      </c>
      <c r="R48" s="88">
        <f t="shared" si="8"/>
        <v>216.7</v>
      </c>
      <c r="S48" s="88">
        <f t="shared" si="8"/>
        <v>134.80000000000001</v>
      </c>
      <c r="T48" s="88">
        <f t="shared" si="8"/>
        <v>324</v>
      </c>
      <c r="U48" s="88">
        <f t="shared" si="8"/>
        <v>61.6</v>
      </c>
      <c r="V48" s="88">
        <f t="shared" si="8"/>
        <v>195.6</v>
      </c>
      <c r="W48" s="88">
        <f t="shared" si="8"/>
        <v>0</v>
      </c>
      <c r="X48" s="88">
        <f t="shared" si="8"/>
        <v>7.7</v>
      </c>
      <c r="Y48" s="88">
        <f t="shared" si="8"/>
        <v>0</v>
      </c>
      <c r="Z48" s="89">
        <f t="shared" si="8"/>
        <v>0</v>
      </c>
      <c r="AA48" s="90">
        <f t="shared" si="7"/>
        <v>1813.4999999999998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64.60499999999999</v>
      </c>
      <c r="C51" s="88">
        <f t="shared" si="10"/>
        <v>56.354999999999997</v>
      </c>
      <c r="D51" s="88">
        <f t="shared" si="10"/>
        <v>51.346000000000004</v>
      </c>
      <c r="E51" s="88">
        <f t="shared" si="10"/>
        <v>42.72</v>
      </c>
      <c r="F51" s="88">
        <f t="shared" si="10"/>
        <v>52.025000000000006</v>
      </c>
      <c r="G51" s="88">
        <f t="shared" si="10"/>
        <v>55.36</v>
      </c>
      <c r="H51" s="88">
        <f t="shared" si="10"/>
        <v>49.533000000000001</v>
      </c>
      <c r="I51" s="88">
        <f t="shared" si="10"/>
        <v>167.56800000000001</v>
      </c>
      <c r="J51" s="88">
        <f t="shared" si="10"/>
        <v>200.94299999999998</v>
      </c>
      <c r="K51" s="88">
        <f t="shared" si="10"/>
        <v>195.834</v>
      </c>
      <c r="L51" s="88">
        <f t="shared" si="10"/>
        <v>176.65800000000002</v>
      </c>
      <c r="M51" s="88">
        <f t="shared" si="10"/>
        <v>61</v>
      </c>
      <c r="N51" s="88">
        <f t="shared" si="10"/>
        <v>35.129000000000005</v>
      </c>
      <c r="O51" s="88">
        <f t="shared" si="10"/>
        <v>39.667000000000009</v>
      </c>
      <c r="P51" s="88">
        <f t="shared" si="10"/>
        <v>114.79599999999999</v>
      </c>
      <c r="Q51" s="88">
        <f t="shared" si="10"/>
        <v>93.397999999999996</v>
      </c>
      <c r="R51" s="88">
        <f t="shared" si="10"/>
        <v>260.31799999999998</v>
      </c>
      <c r="S51" s="88">
        <f t="shared" si="10"/>
        <v>172.18200000000002</v>
      </c>
      <c r="T51" s="88">
        <f t="shared" si="10"/>
        <v>370.57299999999998</v>
      </c>
      <c r="U51" s="88">
        <f t="shared" si="10"/>
        <v>101.298</v>
      </c>
      <c r="V51" s="88">
        <f t="shared" si="10"/>
        <v>226.45599999999999</v>
      </c>
      <c r="W51" s="88">
        <f t="shared" si="10"/>
        <v>35.518999999999998</v>
      </c>
      <c r="X51" s="88">
        <f t="shared" si="10"/>
        <v>45.668999999999997</v>
      </c>
      <c r="Y51" s="88">
        <f t="shared" si="10"/>
        <v>86.12700000000001</v>
      </c>
      <c r="Z51" s="89">
        <f t="shared" si="10"/>
        <v>0</v>
      </c>
      <c r="AA51" s="105">
        <f>SUM(B51:Z51)</f>
        <v>2755.0789999999997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25.4</v>
      </c>
      <c r="C4" s="18">
        <v>28.1</v>
      </c>
      <c r="D4" s="18">
        <v>29</v>
      </c>
      <c r="E4" s="18"/>
      <c r="F4" s="18"/>
      <c r="G4" s="18"/>
      <c r="H4" s="18"/>
      <c r="I4" s="18">
        <v>136.80000000000001</v>
      </c>
      <c r="J4" s="18">
        <v>172.2</v>
      </c>
      <c r="K4" s="18">
        <v>158.4</v>
      </c>
      <c r="L4" s="18">
        <v>147.4</v>
      </c>
      <c r="M4" s="18">
        <v>29.8</v>
      </c>
      <c r="N4" s="18"/>
      <c r="O4" s="18"/>
      <c r="P4" s="18">
        <v>84.8</v>
      </c>
      <c r="Q4" s="18">
        <v>61.2</v>
      </c>
      <c r="R4" s="18">
        <v>216.7</v>
      </c>
      <c r="S4" s="18">
        <v>134.80000000000001</v>
      </c>
      <c r="T4" s="18">
        <v>324</v>
      </c>
      <c r="U4" s="18">
        <v>61.6</v>
      </c>
      <c r="V4" s="18">
        <v>195.6</v>
      </c>
      <c r="W4" s="18"/>
      <c r="X4" s="18">
        <v>7.7</v>
      </c>
      <c r="Y4" s="18">
        <v>-49.7</v>
      </c>
      <c r="Z4" s="19"/>
      <c r="AA4" s="112">
        <f>SUM(B4:Z4)</f>
        <v>1763.7999999999997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224.19</v>
      </c>
      <c r="C7" s="118">
        <v>197.21</v>
      </c>
      <c r="D7" s="118">
        <v>140</v>
      </c>
      <c r="E7" s="118">
        <v>85.1</v>
      </c>
      <c r="F7" s="118">
        <v>255.13</v>
      </c>
      <c r="G7" s="118">
        <v>250.85</v>
      </c>
      <c r="H7" s="118">
        <v>121.25</v>
      </c>
      <c r="I7" s="118">
        <v>263.83</v>
      </c>
      <c r="J7" s="118">
        <v>264.32</v>
      </c>
      <c r="K7" s="118">
        <v>236.41</v>
      </c>
      <c r="L7" s="118">
        <v>223.95</v>
      </c>
      <c r="M7" s="118">
        <v>203.09</v>
      </c>
      <c r="N7" s="118">
        <v>178.28</v>
      </c>
      <c r="O7" s="118">
        <v>176.1</v>
      </c>
      <c r="P7" s="118">
        <v>236</v>
      </c>
      <c r="Q7" s="118">
        <v>243</v>
      </c>
      <c r="R7" s="118">
        <v>233.93</v>
      </c>
      <c r="S7" s="118">
        <v>234.4</v>
      </c>
      <c r="T7" s="118">
        <v>225.48</v>
      </c>
      <c r="U7" s="118">
        <v>273</v>
      </c>
      <c r="V7" s="118">
        <v>248.05</v>
      </c>
      <c r="W7" s="118">
        <v>132.68</v>
      </c>
      <c r="X7" s="118">
        <v>224.99</v>
      </c>
      <c r="Y7" s="118">
        <v>70.150000000000006</v>
      </c>
      <c r="Z7" s="119"/>
      <c r="AA7" s="120">
        <f>IF(SUM(B7:Z7)&lt;&gt;0,AVERAGEIF(B7:Z7,"&lt;&gt;"""),"")</f>
        <v>205.89125000000001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49.7</v>
      </c>
      <c r="Z15" s="132"/>
      <c r="AA15" s="133">
        <f t="shared" si="0"/>
        <v>49.7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49.7</v>
      </c>
      <c r="Z16" s="137" t="str">
        <f t="shared" si="1"/>
        <v/>
      </c>
      <c r="AA16" s="90">
        <f t="shared" si="0"/>
        <v>49.7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25.4</v>
      </c>
      <c r="C23" s="134">
        <v>28.1</v>
      </c>
      <c r="D23" s="134">
        <v>29</v>
      </c>
      <c r="E23" s="134"/>
      <c r="F23" s="134"/>
      <c r="G23" s="134"/>
      <c r="H23" s="134"/>
      <c r="I23" s="134">
        <v>136.80000000000001</v>
      </c>
      <c r="J23" s="134">
        <v>172.2</v>
      </c>
      <c r="K23" s="134">
        <v>158.4</v>
      </c>
      <c r="L23" s="134">
        <v>147.4</v>
      </c>
      <c r="M23" s="134">
        <v>29.8</v>
      </c>
      <c r="N23" s="134"/>
      <c r="O23" s="134"/>
      <c r="P23" s="134">
        <v>84.8</v>
      </c>
      <c r="Q23" s="134">
        <v>61.2</v>
      </c>
      <c r="R23" s="134">
        <v>216.7</v>
      </c>
      <c r="S23" s="134">
        <v>134.80000000000001</v>
      </c>
      <c r="T23" s="134">
        <v>324</v>
      </c>
      <c r="U23" s="134">
        <v>61.6</v>
      </c>
      <c r="V23" s="134">
        <v>195.6</v>
      </c>
      <c r="W23" s="134"/>
      <c r="X23" s="134">
        <v>7.7</v>
      </c>
      <c r="Y23" s="134"/>
      <c r="Z23" s="132"/>
      <c r="AA23" s="133">
        <f t="shared" si="2"/>
        <v>1813.4999999999998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25.4</v>
      </c>
      <c r="C24" s="136">
        <f t="shared" si="3"/>
        <v>28.1</v>
      </c>
      <c r="D24" s="136">
        <f t="shared" si="3"/>
        <v>29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136.80000000000001</v>
      </c>
      <c r="J24" s="136">
        <f t="shared" si="3"/>
        <v>172.2</v>
      </c>
      <c r="K24" s="136">
        <f t="shared" si="3"/>
        <v>158.4</v>
      </c>
      <c r="L24" s="136">
        <f t="shared" si="3"/>
        <v>147.4</v>
      </c>
      <c r="M24" s="136">
        <f t="shared" si="3"/>
        <v>29.8</v>
      </c>
      <c r="N24" s="136">
        <f t="shared" si="3"/>
        <v>0</v>
      </c>
      <c r="O24" s="136">
        <f t="shared" si="3"/>
        <v>0</v>
      </c>
      <c r="P24" s="136">
        <f t="shared" si="3"/>
        <v>84.8</v>
      </c>
      <c r="Q24" s="136">
        <f t="shared" si="3"/>
        <v>61.2</v>
      </c>
      <c r="R24" s="136">
        <f t="shared" si="3"/>
        <v>216.7</v>
      </c>
      <c r="S24" s="136">
        <f t="shared" si="3"/>
        <v>134.80000000000001</v>
      </c>
      <c r="T24" s="136">
        <f t="shared" si="3"/>
        <v>324</v>
      </c>
      <c r="U24" s="136">
        <f t="shared" si="3"/>
        <v>61.6</v>
      </c>
      <c r="V24" s="136">
        <f t="shared" si="3"/>
        <v>195.6</v>
      </c>
      <c r="W24" s="136">
        <f t="shared" si="3"/>
        <v>0</v>
      </c>
      <c r="X24" s="136">
        <f t="shared" si="3"/>
        <v>7.7</v>
      </c>
      <c r="Y24" s="136">
        <f t="shared" si="3"/>
        <v>0</v>
      </c>
      <c r="Z24" s="137" t="str">
        <f t="shared" si="3"/>
        <v/>
      </c>
      <c r="AA24" s="90">
        <f t="shared" si="2"/>
        <v>1813.4999999999998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2022-11-21T21:32:31Z</dcterms:created>
  <dcterms:modified xsi:type="dcterms:W3CDTF">2022-11-21T21:32:34Z</dcterms:modified>
</cp:coreProperties>
</file>