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<sst xmlns="http://schemas.openxmlformats.org/spreadsheetml/2006/main" count="117" uniqueCount="53">
  <si>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20/11/2022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</si>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</sst>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5</c:v>
                </c:pt>
                <c:pt idx="15">
                  <c:v>5</c:v>
                </c:pt>
                <c:pt idx="16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22.254999999999999</c:v>
                </c:pt>
                <c:pt idx="12">
                  <c:v>7.81</c:v>
                </c:pt>
                <c:pt idx="13">
                  <c:v>18.658000000000001</c:v>
                </c:pt>
                <c:pt idx="14">
                  <c:v>238.63</c:v>
                </c:pt>
                <c:pt idx="15">
                  <c:v>130</c:v>
                </c:pt>
                <c:pt idx="16">
                  <c:v>130</c:v>
                </c:pt>
                <c:pt idx="17">
                  <c:v>170</c:v>
                </c:pt>
                <c:pt idx="18">
                  <c:v>170</c:v>
                </c:pt>
                <c:pt idx="19">
                  <c:v>158.34</c:v>
                </c:pt>
                <c:pt idx="20">
                  <c:v>170</c:v>
                </c:pt>
                <c:pt idx="21">
                  <c:v>164.898</c:v>
                </c:pt>
                <c:pt idx="22">
                  <c:v>33.295000000000002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21.933999999999997</c:v>
                </c:pt>
                <c:pt idx="1">
                  <c:v>7.3019999999999996</c:v>
                </c:pt>
                <c:pt idx="2">
                  <c:v>6.5410000000000004</c:v>
                </c:pt>
                <c:pt idx="3">
                  <c:v>8.9829999999999988</c:v>
                </c:pt>
                <c:pt idx="4">
                  <c:v>9.6329999999999991</c:v>
                </c:pt>
                <c:pt idx="5">
                  <c:v>37.292000000000002</c:v>
                </c:pt>
                <c:pt idx="6">
                  <c:v>70.777000000000001</c:v>
                </c:pt>
                <c:pt idx="7">
                  <c:v>66.585999999999999</c:v>
                </c:pt>
                <c:pt idx="8">
                  <c:v>55.143000000000001</c:v>
                </c:pt>
                <c:pt idx="9">
                  <c:v>55.97</c:v>
                </c:pt>
                <c:pt idx="10">
                  <c:v>56.726000000000006</c:v>
                </c:pt>
                <c:pt idx="11">
                  <c:v>53.59</c:v>
                </c:pt>
                <c:pt idx="12">
                  <c:v>36.312999999999995</c:v>
                </c:pt>
                <c:pt idx="13">
                  <c:v>37.582000000000001</c:v>
                </c:pt>
                <c:pt idx="14">
                  <c:v>36.811</c:v>
                </c:pt>
                <c:pt idx="15">
                  <c:v>35.777999999999999</c:v>
                </c:pt>
                <c:pt idx="16">
                  <c:v>43.579000000000001</c:v>
                </c:pt>
                <c:pt idx="17">
                  <c:v>46.445999999999998</c:v>
                </c:pt>
                <c:pt idx="18">
                  <c:v>45.756999999999998</c:v>
                </c:pt>
                <c:pt idx="19">
                  <c:v>49.768000000000001</c:v>
                </c:pt>
                <c:pt idx="20">
                  <c:v>60.319000000000003</c:v>
                </c:pt>
                <c:pt idx="21">
                  <c:v>66.944999999999993</c:v>
                </c:pt>
                <c:pt idx="22">
                  <c:v>71.366</c:v>
                </c:pt>
                <c:pt idx="23">
                  <c:v>67.183000000000007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777088"/>
        <c:axId val="177777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27.779</c:v>
                </c:pt>
                <c:pt idx="1">
                  <c:v>16.061</c:v>
                </c:pt>
                <c:pt idx="2">
                  <c:v>15.94</c:v>
                </c:pt>
                <c:pt idx="3">
                  <c:v>15.310000000000002</c:v>
                </c:pt>
                <c:pt idx="4">
                  <c:v>15.404000000000002</c:v>
                </c:pt>
                <c:pt idx="5">
                  <c:v>50.821999999999996</c:v>
                </c:pt>
                <c:pt idx="6">
                  <c:v>87.568000000000012</c:v>
                </c:pt>
                <c:pt idx="7">
                  <c:v>83.288999999999987</c:v>
                </c:pt>
                <c:pt idx="8">
                  <c:v>70.724000000000004</c:v>
                </c:pt>
                <c:pt idx="9">
                  <c:v>93.067999999999998</c:v>
                </c:pt>
                <c:pt idx="10">
                  <c:v>63.756000000000007</c:v>
                </c:pt>
                <c:pt idx="11">
                  <c:v>60.02</c:v>
                </c:pt>
                <c:pt idx="12">
                  <c:v>44.164000000000001</c:v>
                </c:pt>
                <c:pt idx="13">
                  <c:v>56.280000000000008</c:v>
                </c:pt>
                <c:pt idx="14">
                  <c:v>280.4550000000001</c:v>
                </c:pt>
                <c:pt idx="15">
                  <c:v>170.79299999999998</c:v>
                </c:pt>
                <c:pt idx="16">
                  <c:v>178.55</c:v>
                </c:pt>
                <c:pt idx="17">
                  <c:v>217.85999999999999</c:v>
                </c:pt>
                <c:pt idx="18">
                  <c:v>215.73200000000003</c:v>
                </c:pt>
                <c:pt idx="19">
                  <c:v>208.10799999999998</c:v>
                </c:pt>
                <c:pt idx="20">
                  <c:v>230.357</c:v>
                </c:pt>
                <c:pt idx="21">
                  <c:v>231.84300000000005</c:v>
                </c:pt>
                <c:pt idx="22">
                  <c:v>104.66599999999998</c:v>
                </c:pt>
                <c:pt idx="23">
                  <c:v>67.14800000000001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777088"/>
        <c:axId val="177777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114.17</c:v>
                </c:pt>
                <c:pt idx="1">
                  <c:v>73.33</c:v>
                </c:pt>
                <c:pt idx="2">
                  <c:v>75.87</c:v>
                </c:pt>
                <c:pt idx="3">
                  <c:v>85.1</c:v>
                </c:pt>
                <c:pt idx="4">
                  <c:v>85.1</c:v>
                </c:pt>
                <c:pt idx="5">
                  <c:v>168.18</c:v>
                </c:pt>
                <c:pt idx="6">
                  <c:v>239.93</c:v>
                </c:pt>
                <c:pt idx="7">
                  <c:v>292.72000000000003</c:v>
                </c:pt>
                <c:pt idx="8">
                  <c:v>331.22</c:v>
                </c:pt>
                <c:pt idx="9">
                  <c:v>227</c:v>
                </c:pt>
                <c:pt idx="10">
                  <c:v>190.5</c:v>
                </c:pt>
                <c:pt idx="11">
                  <c:v>173.99</c:v>
                </c:pt>
                <c:pt idx="12">
                  <c:v>209.94</c:v>
                </c:pt>
                <c:pt idx="13">
                  <c:v>210</c:v>
                </c:pt>
                <c:pt idx="14">
                  <c:v>292.07</c:v>
                </c:pt>
                <c:pt idx="15">
                  <c:v>315.2</c:v>
                </c:pt>
                <c:pt idx="16">
                  <c:v>304.73</c:v>
                </c:pt>
                <c:pt idx="17">
                  <c:v>319</c:v>
                </c:pt>
                <c:pt idx="18">
                  <c:v>308</c:v>
                </c:pt>
                <c:pt idx="19">
                  <c:v>273.41000000000003</c:v>
                </c:pt>
                <c:pt idx="20">
                  <c:v>250</c:v>
                </c:pt>
                <c:pt idx="21">
                  <c:v>226.27</c:v>
                </c:pt>
                <c:pt idx="22">
                  <c:v>240.42</c:v>
                </c:pt>
                <c:pt idx="23">
                  <c:v>194.5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080936"/>
        <c:axId val="412080544"/>
      </c:lineChart>
      <c:catAx>
        <c:axId val="17777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777480"/>
        <c:crosses val="autoZero"/>
        <c:auto val="1"/>
        <c:lblAlgn val="ctr"/>
        <c:lblOffset val="100"/>
        <c:noMultiLvlLbl val="0"/>
      </c:catAx>
      <c:valAx>
        <c:axId val="17777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777088"/>
        <c:crosses val="autoZero"/>
        <c:crossBetween val="between"/>
      </c:valAx>
      <c:valAx>
        <c:axId val="412080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080936"/>
        <c:crosses val="max"/>
        <c:crossBetween val="between"/>
      </c:valAx>
      <c:catAx>
        <c:axId val="412080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080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27.823999999999998</v>
      </c>
      <c r="C4" s="18">
        <v>16.061</v>
      </c>
      <c r="D4" s="18">
        <v>15.940000000000001</v>
      </c>
      <c r="E4" s="18">
        <v>15.309999999999999</v>
      </c>
      <c r="F4" s="18">
        <v>15.403999999999996</v>
      </c>
      <c r="G4" s="18">
        <v>50.860000000000007</v>
      </c>
      <c r="H4" s="18">
        <v>87.586000000000013</v>
      </c>
      <c r="I4" s="18">
        <v>83.289999999999992</v>
      </c>
      <c r="J4" s="18">
        <v>70.751000000000005</v>
      </c>
      <c r="K4" s="18">
        <v>93.018000000000001</v>
      </c>
      <c r="L4" s="18">
        <v>63.773000000000003</v>
      </c>
      <c r="M4" s="18">
        <v>60.055999999999997</v>
      </c>
      <c r="N4" s="18">
        <v>44.122999999999998</v>
      </c>
      <c r="O4" s="18">
        <v>56.24</v>
      </c>
      <c r="P4" s="18">
        <v>280.44099999999997</v>
      </c>
      <c r="Q4" s="18">
        <v>170.77800000000002</v>
      </c>
      <c r="R4" s="18">
        <v>178.57900000000001</v>
      </c>
      <c r="S4" s="18">
        <v>217.81800000000001</v>
      </c>
      <c r="T4" s="18">
        <v>215.75700000000001</v>
      </c>
      <c r="U4" s="18">
        <v>208.108</v>
      </c>
      <c r="V4" s="18">
        <v>230.31900000000002</v>
      </c>
      <c r="W4" s="18">
        <v>231.84299999999996</v>
      </c>
      <c r="X4" s="18">
        <v>104.661</v>
      </c>
      <c r="Y4" s="18">
        <v>67.183000000000007</v>
      </c>
      <c r="Z4" s="19"/>
      <c r="AA4" s="20">
        <f>SUM(B4:Z4)</f>
        <v>2605.723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114.17</v>
      </c>
      <c r="C7" s="28">
        <v>73.33</v>
      </c>
      <c r="D7" s="28">
        <v>75.87</v>
      </c>
      <c r="E7" s="28">
        <v>85.1</v>
      </c>
      <c r="F7" s="28">
        <v>85.1</v>
      </c>
      <c r="G7" s="28">
        <v>168.18</v>
      </c>
      <c r="H7" s="28">
        <v>239.93</v>
      </c>
      <c r="I7" s="28">
        <v>292.72000000000003</v>
      </c>
      <c r="J7" s="28">
        <v>331.22</v>
      </c>
      <c r="K7" s="28">
        <v>227</v>
      </c>
      <c r="L7" s="28">
        <v>190.5</v>
      </c>
      <c r="M7" s="28">
        <v>173.99</v>
      </c>
      <c r="N7" s="28">
        <v>209.94</v>
      </c>
      <c r="O7" s="28">
        <v>210</v>
      </c>
      <c r="P7" s="28">
        <v>292.07</v>
      </c>
      <c r="Q7" s="28">
        <v>315.2</v>
      </c>
      <c r="R7" s="28">
        <v>304.73</v>
      </c>
      <c r="S7" s="28">
        <v>319</v>
      </c>
      <c r="T7" s="28">
        <v>308</v>
      </c>
      <c r="U7" s="28">
        <v>273.41000000000003</v>
      </c>
      <c r="V7" s="28">
        <v>250</v>
      </c>
      <c r="W7" s="28">
        <v>226.27</v>
      </c>
      <c r="X7" s="28">
        <v>240.42</v>
      </c>
      <c r="Y7" s="28">
        <v>194.5</v>
      </c>
      <c r="Z7" s="29"/>
      <c r="AA7" s="30">
        <f>IF(SUM(B7:Z7)&lt;&gt;0,AVERAGEIF(B7:Z7,"&lt;&gt;"""),"")</f>
        <v>216.69375000000002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5</v>
      </c>
      <c r="Q10" s="42">
        <v>5</v>
      </c>
      <c r="R10" s="42">
        <v>5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22.254999999999999</v>
      </c>
      <c r="L12" s="52"/>
      <c r="M12" s="52"/>
      <c r="N12" s="52">
        <v>7.81</v>
      </c>
      <c r="O12" s="52">
        <v>18.658000000000001</v>
      </c>
      <c r="P12" s="52">
        <v>238.63</v>
      </c>
      <c r="Q12" s="52">
        <v>130</v>
      </c>
      <c r="R12" s="52">
        <v>130</v>
      </c>
      <c r="S12" s="52">
        <v>170</v>
      </c>
      <c r="T12" s="52">
        <v>170</v>
      </c>
      <c r="U12" s="52">
        <v>158.34</v>
      </c>
      <c r="V12" s="52">
        <v>170</v>
      </c>
      <c r="W12" s="52">
        <v>164.898</v>
      </c>
      <c r="X12" s="52">
        <v>33.295000000000002</v>
      </c>
      <c r="Y12" s="52"/>
      <c r="Z12" s="53"/>
      <c r="AA12" s="54">
        <f t="shared" si="0"/>
        <v>1413.886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21.933999999999997</v>
      </c>
      <c r="C14" s="57">
        <v>7.3019999999999996</v>
      </c>
      <c r="D14" s="57">
        <v>6.5410000000000004</v>
      </c>
      <c r="E14" s="57">
        <v>8.9829999999999988</v>
      </c>
      <c r="F14" s="57">
        <v>9.6329999999999991</v>
      </c>
      <c r="G14" s="57">
        <v>37.292000000000002</v>
      </c>
      <c r="H14" s="57">
        <v>70.777000000000001</v>
      </c>
      <c r="I14" s="57">
        <v>66.585999999999999</v>
      </c>
      <c r="J14" s="57">
        <v>55.143000000000001</v>
      </c>
      <c r="K14" s="57">
        <v>55.97</v>
      </c>
      <c r="L14" s="57">
        <v>56.726000000000006</v>
      </c>
      <c r="M14" s="57">
        <v>53.59</v>
      </c>
      <c r="N14" s="57">
        <v>36.312999999999995</v>
      </c>
      <c r="O14" s="57">
        <v>37.582000000000001</v>
      </c>
      <c r="P14" s="57">
        <v>36.811</v>
      </c>
      <c r="Q14" s="57">
        <v>35.777999999999999</v>
      </c>
      <c r="R14" s="57">
        <v>43.579000000000001</v>
      </c>
      <c r="S14" s="57">
        <v>46.445999999999998</v>
      </c>
      <c r="T14" s="57">
        <v>45.756999999999998</v>
      </c>
      <c r="U14" s="57">
        <v>49.768000000000001</v>
      </c>
      <c r="V14" s="57">
        <v>60.319000000000003</v>
      </c>
      <c r="W14" s="57">
        <v>66.944999999999993</v>
      </c>
      <c r="X14" s="57">
        <v>71.366</v>
      </c>
      <c r="Y14" s="57">
        <v>67.183000000000007</v>
      </c>
      <c r="Z14" s="58"/>
      <c r="AA14" s="59">
        <f t="shared" si="0"/>
        <v>1048.3240000000001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21.933999999999997</v>
      </c>
      <c r="C16" s="62">
        <f t="shared" ref="C16:Z16" si="1">IF(LEN(C$2)&gt;0,SUM(C10:C15),"")</f>
        <v>7.3019999999999996</v>
      </c>
      <c r="D16" s="62">
        <f t="shared" si="1"/>
        <v>6.5410000000000004</v>
      </c>
      <c r="E16" s="62">
        <f t="shared" si="1"/>
        <v>8.9829999999999988</v>
      </c>
      <c r="F16" s="62">
        <f t="shared" si="1"/>
        <v>9.6329999999999991</v>
      </c>
      <c r="G16" s="62">
        <f t="shared" si="1"/>
        <v>37.292000000000002</v>
      </c>
      <c r="H16" s="62">
        <f t="shared" si="1"/>
        <v>70.777000000000001</v>
      </c>
      <c r="I16" s="62">
        <f t="shared" si="1"/>
        <v>66.585999999999999</v>
      </c>
      <c r="J16" s="62">
        <f t="shared" si="1"/>
        <v>55.143000000000001</v>
      </c>
      <c r="K16" s="62">
        <f t="shared" si="1"/>
        <v>78.224999999999994</v>
      </c>
      <c r="L16" s="62">
        <f t="shared" si="1"/>
        <v>56.726000000000006</v>
      </c>
      <c r="M16" s="62">
        <f t="shared" si="1"/>
        <v>53.59</v>
      </c>
      <c r="N16" s="62">
        <f t="shared" si="1"/>
        <v>44.122999999999998</v>
      </c>
      <c r="O16" s="62">
        <f t="shared" si="1"/>
        <v>56.24</v>
      </c>
      <c r="P16" s="62">
        <f t="shared" si="1"/>
        <v>280.44099999999997</v>
      </c>
      <c r="Q16" s="62">
        <f t="shared" si="1"/>
        <v>170.77799999999999</v>
      </c>
      <c r="R16" s="62">
        <f t="shared" si="1"/>
        <v>178.57900000000001</v>
      </c>
      <c r="S16" s="62">
        <f t="shared" si="1"/>
        <v>216.446</v>
      </c>
      <c r="T16" s="62">
        <f t="shared" si="1"/>
        <v>215.75700000000001</v>
      </c>
      <c r="U16" s="62">
        <f t="shared" si="1"/>
        <v>208.108</v>
      </c>
      <c r="V16" s="62">
        <f t="shared" si="1"/>
        <v>230.31900000000002</v>
      </c>
      <c r="W16" s="62">
        <f t="shared" si="1"/>
        <v>231.84299999999999</v>
      </c>
      <c r="X16" s="62">
        <f t="shared" si="1"/>
        <v>104.661</v>
      </c>
      <c r="Y16" s="62">
        <f t="shared" si="1"/>
        <v>67.183000000000007</v>
      </c>
      <c r="Z16" s="63" t="str">
        <f t="shared" si="1"/>
        <v/>
      </c>
      <c r="AA16" s="64">
        <f>SUM(AA10:AA15)</f>
        <v>2477.21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2.669</v>
      </c>
      <c r="C20" s="77">
        <v>2.661</v>
      </c>
      <c r="D20" s="77">
        <v>2.7330000000000001</v>
      </c>
      <c r="E20" s="77">
        <v>2.8420000000000001</v>
      </c>
      <c r="F20" s="77">
        <v>3.0979999999999999</v>
      </c>
      <c r="G20" s="77">
        <v>4.0039999999999996</v>
      </c>
      <c r="H20" s="77">
        <v>12.984</v>
      </c>
      <c r="I20" s="77">
        <v>14.154</v>
      </c>
      <c r="J20" s="77">
        <v>14.196999999999999</v>
      </c>
      <c r="K20" s="77">
        <v>14.603999999999999</v>
      </c>
      <c r="L20" s="77">
        <v>6.4470000000000001</v>
      </c>
      <c r="M20" s="77">
        <v>6.4660000000000002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86.858999999999995</v>
      </c>
    </row>
    <row r="21" spans="1:27" ht="24.95" customHeight="1" x14ac:dyDescent="0.2">
      <c r="A21" s="75" t="s">
        <v>16</v>
      </c>
      <c r="B21" s="80">
        <v>3.2210000000000001</v>
      </c>
      <c r="C21" s="81">
        <v>6.0979999999999999</v>
      </c>
      <c r="D21" s="81">
        <v>6.6660000000000004</v>
      </c>
      <c r="E21" s="81">
        <v>3.4850000000000003</v>
      </c>
      <c r="F21" s="81">
        <v>2.673</v>
      </c>
      <c r="G21" s="81">
        <v>9.5640000000000001</v>
      </c>
      <c r="H21" s="81">
        <v>3.8250000000000002</v>
      </c>
      <c r="I21" s="81">
        <v>2.5499999999999998</v>
      </c>
      <c r="J21" s="81">
        <v>1.411</v>
      </c>
      <c r="K21" s="81">
        <v>0.189</v>
      </c>
      <c r="L21" s="81"/>
      <c r="M21" s="81"/>
      <c r="N21" s="81"/>
      <c r="O21" s="81"/>
      <c r="P21" s="81"/>
      <c r="Q21" s="81"/>
      <c r="R21" s="81"/>
      <c r="S21" s="81">
        <v>1.3720000000000001</v>
      </c>
      <c r="T21" s="81"/>
      <c r="U21" s="81"/>
      <c r="V21" s="81"/>
      <c r="W21" s="81"/>
      <c r="X21" s="81"/>
      <c r="Y21" s="81"/>
      <c r="Z21" s="78"/>
      <c r="AA21" s="79">
        <f t="shared" si="2"/>
        <v>41.054000000000002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5.8900000000000006</v>
      </c>
      <c r="C25" s="88">
        <f t="shared" ref="C25:Z25" si="3">IF(LEN(C$2)&gt;0,SUM(C19:C24),"")</f>
        <v>8.7590000000000003</v>
      </c>
      <c r="D25" s="88">
        <f t="shared" si="3"/>
        <v>9.3990000000000009</v>
      </c>
      <c r="E25" s="88">
        <f t="shared" si="3"/>
        <v>6.327</v>
      </c>
      <c r="F25" s="88">
        <f t="shared" si="3"/>
        <v>5.7709999999999999</v>
      </c>
      <c r="G25" s="88">
        <f t="shared" si="3"/>
        <v>13.568</v>
      </c>
      <c r="H25" s="88">
        <f t="shared" si="3"/>
        <v>16.809000000000001</v>
      </c>
      <c r="I25" s="88">
        <f t="shared" si="3"/>
        <v>16.704000000000001</v>
      </c>
      <c r="J25" s="88">
        <f t="shared" si="3"/>
        <v>15.607999999999999</v>
      </c>
      <c r="K25" s="88">
        <f t="shared" si="3"/>
        <v>14.792999999999999</v>
      </c>
      <c r="L25" s="88">
        <f t="shared" si="3"/>
        <v>6.4470000000000001</v>
      </c>
      <c r="M25" s="88">
        <f t="shared" si="3"/>
        <v>6.4660000000000002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1.3720000000000001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127.913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27.824000000000002</v>
      </c>
      <c r="C29" s="77">
        <v>16.061</v>
      </c>
      <c r="D29" s="77">
        <v>15.94</v>
      </c>
      <c r="E29" s="77">
        <v>15.31</v>
      </c>
      <c r="F29" s="77">
        <v>15.404</v>
      </c>
      <c r="G29" s="77">
        <v>50.86</v>
      </c>
      <c r="H29" s="77">
        <v>87.585999999999999</v>
      </c>
      <c r="I29" s="77">
        <v>83.29</v>
      </c>
      <c r="J29" s="77">
        <v>70.751000000000005</v>
      </c>
      <c r="K29" s="77">
        <v>93.018000000000001</v>
      </c>
      <c r="L29" s="77">
        <v>63.173000000000002</v>
      </c>
      <c r="M29" s="77">
        <v>60.055999999999997</v>
      </c>
      <c r="N29" s="77">
        <v>44.122999999999998</v>
      </c>
      <c r="O29" s="77">
        <v>56.24</v>
      </c>
      <c r="P29" s="77">
        <v>280.44099999999997</v>
      </c>
      <c r="Q29" s="77">
        <v>170.77799999999999</v>
      </c>
      <c r="R29" s="77">
        <v>178.57900000000001</v>
      </c>
      <c r="S29" s="77">
        <v>217.81800000000001</v>
      </c>
      <c r="T29" s="77">
        <v>215.75700000000001</v>
      </c>
      <c r="U29" s="77">
        <v>208.108</v>
      </c>
      <c r="V29" s="77">
        <v>230.31899999999999</v>
      </c>
      <c r="W29" s="77">
        <v>231.84299999999999</v>
      </c>
      <c r="X29" s="77">
        <v>104.661</v>
      </c>
      <c r="Y29" s="77">
        <v>67.183000000000007</v>
      </c>
      <c r="Z29" s="78"/>
      <c r="AA29" s="79">
        <f>SUM(B29:Z29)</f>
        <v>2605.123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27.824000000000002</v>
      </c>
      <c r="C31" s="62">
        <f t="shared" ref="C31:Z31" si="4">IF(LEN(C$2)&gt;0,SUM(C28:C30),"")</f>
        <v>16.061</v>
      </c>
      <c r="D31" s="62">
        <f t="shared" si="4"/>
        <v>15.94</v>
      </c>
      <c r="E31" s="62">
        <f t="shared" si="4"/>
        <v>15.31</v>
      </c>
      <c r="F31" s="62">
        <f t="shared" si="4"/>
        <v>15.404</v>
      </c>
      <c r="G31" s="62">
        <f t="shared" si="4"/>
        <v>50.86</v>
      </c>
      <c r="H31" s="62">
        <f t="shared" si="4"/>
        <v>87.585999999999999</v>
      </c>
      <c r="I31" s="62">
        <f t="shared" si="4"/>
        <v>83.29</v>
      </c>
      <c r="J31" s="62">
        <f t="shared" si="4"/>
        <v>70.751000000000005</v>
      </c>
      <c r="K31" s="62">
        <f t="shared" si="4"/>
        <v>93.018000000000001</v>
      </c>
      <c r="L31" s="62">
        <f t="shared" si="4"/>
        <v>63.173000000000002</v>
      </c>
      <c r="M31" s="62">
        <f t="shared" si="4"/>
        <v>60.055999999999997</v>
      </c>
      <c r="N31" s="62">
        <f t="shared" si="4"/>
        <v>44.122999999999998</v>
      </c>
      <c r="O31" s="62">
        <f t="shared" si="4"/>
        <v>56.24</v>
      </c>
      <c r="P31" s="62">
        <f t="shared" si="4"/>
        <v>280.44099999999997</v>
      </c>
      <c r="Q31" s="62">
        <f t="shared" si="4"/>
        <v>170.77799999999999</v>
      </c>
      <c r="R31" s="62">
        <f t="shared" si="4"/>
        <v>178.57900000000001</v>
      </c>
      <c r="S31" s="62">
        <f t="shared" si="4"/>
        <v>217.81800000000001</v>
      </c>
      <c r="T31" s="62">
        <f t="shared" si="4"/>
        <v>215.75700000000001</v>
      </c>
      <c r="U31" s="62">
        <f t="shared" si="4"/>
        <v>208.108</v>
      </c>
      <c r="V31" s="62">
        <f t="shared" si="4"/>
        <v>230.31899999999999</v>
      </c>
      <c r="W31" s="62">
        <f t="shared" si="4"/>
        <v>231.84299999999999</v>
      </c>
      <c r="X31" s="62">
        <f t="shared" si="4"/>
        <v>104.661</v>
      </c>
      <c r="Y31" s="62">
        <f t="shared" si="4"/>
        <v>67.183000000000007</v>
      </c>
      <c r="Z31" s="63" t="str">
        <f t="shared" si="4"/>
        <v/>
      </c>
      <c r="AA31" s="64">
        <f>SUM(AA28:AA30)</f>
        <v>2605.123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0.6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0.6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27.823999999999998</v>
      </c>
      <c r="C51" s="88">
        <f t="shared" si="10"/>
        <v>16.061</v>
      </c>
      <c r="D51" s="88">
        <f t="shared" si="10"/>
        <v>15.940000000000001</v>
      </c>
      <c r="E51" s="88">
        <f t="shared" si="10"/>
        <v>15.309999999999999</v>
      </c>
      <c r="F51" s="88">
        <f t="shared" si="10"/>
        <v>15.404</v>
      </c>
      <c r="G51" s="88">
        <f t="shared" si="10"/>
        <v>50.86</v>
      </c>
      <c r="H51" s="88">
        <f t="shared" si="10"/>
        <v>87.585999999999999</v>
      </c>
      <c r="I51" s="88">
        <f t="shared" si="10"/>
        <v>83.289999999999992</v>
      </c>
      <c r="J51" s="88">
        <f t="shared" si="10"/>
        <v>70.751000000000005</v>
      </c>
      <c r="K51" s="88">
        <f t="shared" si="10"/>
        <v>93.018000000000001</v>
      </c>
      <c r="L51" s="88">
        <f t="shared" si="10"/>
        <v>63.77300000000001</v>
      </c>
      <c r="M51" s="88">
        <f t="shared" si="10"/>
        <v>60.056000000000004</v>
      </c>
      <c r="N51" s="88">
        <f t="shared" si="10"/>
        <v>44.122999999999998</v>
      </c>
      <c r="O51" s="88">
        <f t="shared" si="10"/>
        <v>56.24</v>
      </c>
      <c r="P51" s="88">
        <f t="shared" si="10"/>
        <v>280.44099999999997</v>
      </c>
      <c r="Q51" s="88">
        <f t="shared" si="10"/>
        <v>170.77799999999999</v>
      </c>
      <c r="R51" s="88">
        <f t="shared" si="10"/>
        <v>178.57900000000001</v>
      </c>
      <c r="S51" s="88">
        <f t="shared" si="10"/>
        <v>217.81800000000001</v>
      </c>
      <c r="T51" s="88">
        <f t="shared" si="10"/>
        <v>215.75700000000001</v>
      </c>
      <c r="U51" s="88">
        <f t="shared" si="10"/>
        <v>208.108</v>
      </c>
      <c r="V51" s="88">
        <f t="shared" si="10"/>
        <v>230.31900000000002</v>
      </c>
      <c r="W51" s="88">
        <f t="shared" si="10"/>
        <v>231.84299999999999</v>
      </c>
      <c r="X51" s="88">
        <f t="shared" si="10"/>
        <v>104.661</v>
      </c>
      <c r="Y51" s="88">
        <f t="shared" si="10"/>
        <v>67.183000000000007</v>
      </c>
      <c r="Z51" s="89" t="str">
        <f t="shared" si="10"/>
        <v/>
      </c>
      <c r="AA51" s="105">
        <f>SUM(B51:Z51)</f>
        <v>2605.723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27.779</v>
      </c>
      <c r="C4" s="18">
        <v>16.061</v>
      </c>
      <c r="D4" s="18">
        <v>15.94</v>
      </c>
      <c r="E4" s="18">
        <v>15.310000000000002</v>
      </c>
      <c r="F4" s="18">
        <v>15.404000000000002</v>
      </c>
      <c r="G4" s="18">
        <v>50.821999999999996</v>
      </c>
      <c r="H4" s="18">
        <v>87.568000000000012</v>
      </c>
      <c r="I4" s="18">
        <v>83.288999999999987</v>
      </c>
      <c r="J4" s="18">
        <v>70.724000000000004</v>
      </c>
      <c r="K4" s="18">
        <v>93.067999999999998</v>
      </c>
      <c r="L4" s="18">
        <v>63.756000000000007</v>
      </c>
      <c r="M4" s="18">
        <v>60.02</v>
      </c>
      <c r="N4" s="18">
        <v>44.164000000000001</v>
      </c>
      <c r="O4" s="18">
        <v>56.280000000000008</v>
      </c>
      <c r="P4" s="18">
        <v>280.4550000000001</v>
      </c>
      <c r="Q4" s="18">
        <v>170.79299999999998</v>
      </c>
      <c r="R4" s="18">
        <v>178.55</v>
      </c>
      <c r="S4" s="18">
        <v>217.85999999999999</v>
      </c>
      <c r="T4" s="18">
        <v>215.73200000000003</v>
      </c>
      <c r="U4" s="18">
        <v>208.10799999999998</v>
      </c>
      <c r="V4" s="18">
        <v>230.357</v>
      </c>
      <c r="W4" s="18">
        <v>231.84300000000005</v>
      </c>
      <c r="X4" s="18">
        <v>104.66599999999998</v>
      </c>
      <c r="Y4" s="18">
        <v>67.14800000000001</v>
      </c>
      <c r="Z4" s="19"/>
      <c r="AA4" s="20">
        <f>SUM(B4:Z4)</f>
        <v>2605.6970000000001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114.17</v>
      </c>
      <c r="C7" s="28">
        <v>73.33</v>
      </c>
      <c r="D7" s="28">
        <v>75.87</v>
      </c>
      <c r="E7" s="28">
        <v>85.1</v>
      </c>
      <c r="F7" s="28">
        <v>85.1</v>
      </c>
      <c r="G7" s="28">
        <v>168.18</v>
      </c>
      <c r="H7" s="28">
        <v>239.93</v>
      </c>
      <c r="I7" s="28">
        <v>292.72000000000003</v>
      </c>
      <c r="J7" s="28">
        <v>331.22</v>
      </c>
      <c r="K7" s="28">
        <v>227</v>
      </c>
      <c r="L7" s="28">
        <v>190.5</v>
      </c>
      <c r="M7" s="28">
        <v>173.99</v>
      </c>
      <c r="N7" s="28">
        <v>209.94</v>
      </c>
      <c r="O7" s="28">
        <v>210</v>
      </c>
      <c r="P7" s="28">
        <v>292.07</v>
      </c>
      <c r="Q7" s="28">
        <v>315.2</v>
      </c>
      <c r="R7" s="28">
        <v>304.73</v>
      </c>
      <c r="S7" s="28">
        <v>319</v>
      </c>
      <c r="T7" s="28">
        <v>308</v>
      </c>
      <c r="U7" s="28">
        <v>273.41000000000003</v>
      </c>
      <c r="V7" s="28">
        <v>250</v>
      </c>
      <c r="W7" s="28">
        <v>226.27</v>
      </c>
      <c r="X7" s="28">
        <v>240.42</v>
      </c>
      <c r="Y7" s="28">
        <v>194.5</v>
      </c>
      <c r="Z7" s="29"/>
      <c r="AA7" s="30">
        <f>IF(SUM(B7:Z7)&lt;&gt;0,AVERAGEIF(B7:Z7,"&lt;&gt;"""),"")</f>
        <v>216.69375000000002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0.434</v>
      </c>
      <c r="T12" s="52">
        <v>76.795000000000002</v>
      </c>
      <c r="U12" s="52">
        <v>160</v>
      </c>
      <c r="V12" s="52">
        <v>27.289000000000001</v>
      </c>
      <c r="W12" s="52">
        <v>160</v>
      </c>
      <c r="X12" s="52"/>
      <c r="Y12" s="52"/>
      <c r="Z12" s="53"/>
      <c r="AA12" s="54">
        <f t="shared" si="0"/>
        <v>424.51799999999997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6.21</v>
      </c>
      <c r="D14" s="57">
        <v>6.1839999999999993</v>
      </c>
      <c r="E14" s="57">
        <v>5.5910000000000002</v>
      </c>
      <c r="F14" s="57">
        <v>3.2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21.184999999999999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6.21</v>
      </c>
      <c r="D16" s="62">
        <f t="shared" si="1"/>
        <v>6.1839999999999993</v>
      </c>
      <c r="E16" s="62">
        <f t="shared" si="1"/>
        <v>5.5910000000000002</v>
      </c>
      <c r="F16" s="62">
        <f t="shared" si="1"/>
        <v>3.2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0.434</v>
      </c>
      <c r="T16" s="62">
        <f t="shared" si="1"/>
        <v>76.795000000000002</v>
      </c>
      <c r="U16" s="62">
        <f t="shared" si="1"/>
        <v>160</v>
      </c>
      <c r="V16" s="62">
        <f t="shared" si="1"/>
        <v>27.289000000000001</v>
      </c>
      <c r="W16" s="62">
        <f t="shared" si="1"/>
        <v>160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445.70299999999997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9.8040000000000003</v>
      </c>
      <c r="C20" s="77">
        <v>8.4580000000000002</v>
      </c>
      <c r="D20" s="77">
        <v>8.5259999999999998</v>
      </c>
      <c r="E20" s="77">
        <v>8.3119999999999994</v>
      </c>
      <c r="F20" s="77">
        <v>9.34</v>
      </c>
      <c r="G20" s="77">
        <v>10.123999999999999</v>
      </c>
      <c r="H20" s="77">
        <v>20.593999999999998</v>
      </c>
      <c r="I20" s="77">
        <v>29.709999999999997</v>
      </c>
      <c r="J20" s="77">
        <v>48.265999999999998</v>
      </c>
      <c r="K20" s="77">
        <v>31.768999999999998</v>
      </c>
      <c r="L20" s="77">
        <v>27.160999999999998</v>
      </c>
      <c r="M20" s="77">
        <v>23.454000000000001</v>
      </c>
      <c r="N20" s="77">
        <v>25.911000000000001</v>
      </c>
      <c r="O20" s="77">
        <v>27.341000000000001</v>
      </c>
      <c r="P20" s="77">
        <v>32.304999999999993</v>
      </c>
      <c r="Q20" s="77">
        <v>21.212000000000003</v>
      </c>
      <c r="R20" s="77">
        <v>24.718</v>
      </c>
      <c r="S20" s="77">
        <v>21.021999999999998</v>
      </c>
      <c r="T20" s="77">
        <v>20.981999999999999</v>
      </c>
      <c r="U20" s="77">
        <v>31.516999999999996</v>
      </c>
      <c r="V20" s="77">
        <v>20.377000000000002</v>
      </c>
      <c r="W20" s="77">
        <v>20.354999999999997</v>
      </c>
      <c r="X20" s="77">
        <v>20.524000000000001</v>
      </c>
      <c r="Y20" s="77">
        <v>24.462999999999997</v>
      </c>
      <c r="Z20" s="78"/>
      <c r="AA20" s="79">
        <f t="shared" si="2"/>
        <v>526.245</v>
      </c>
    </row>
    <row r="21" spans="1:27" ht="24.95" customHeight="1" x14ac:dyDescent="0.2">
      <c r="A21" s="75" t="s">
        <v>16</v>
      </c>
      <c r="B21" s="80">
        <v>4.4750000000000005</v>
      </c>
      <c r="C21" s="81">
        <v>1.393</v>
      </c>
      <c r="D21" s="81">
        <v>1.23</v>
      </c>
      <c r="E21" s="81">
        <v>1.407</v>
      </c>
      <c r="F21" s="81">
        <v>2.8640000000000003</v>
      </c>
      <c r="G21" s="81">
        <v>5.3979999999999997</v>
      </c>
      <c r="H21" s="81">
        <v>7.5739999999999998</v>
      </c>
      <c r="I21" s="81">
        <v>15.379</v>
      </c>
      <c r="J21" s="81">
        <v>21.957999999999998</v>
      </c>
      <c r="K21" s="81">
        <v>16.699000000000002</v>
      </c>
      <c r="L21" s="81">
        <v>36.594999999999999</v>
      </c>
      <c r="M21" s="81">
        <v>11.666</v>
      </c>
      <c r="N21" s="81">
        <v>14.353</v>
      </c>
      <c r="O21" s="81">
        <v>12.739000000000001</v>
      </c>
      <c r="P21" s="81">
        <v>10.75</v>
      </c>
      <c r="Q21" s="81">
        <v>8.4809999999999999</v>
      </c>
      <c r="R21" s="81">
        <v>8.8320000000000007</v>
      </c>
      <c r="S21" s="81">
        <v>7.7039999999999997</v>
      </c>
      <c r="T21" s="81">
        <v>10.055</v>
      </c>
      <c r="U21" s="81">
        <v>16.591000000000001</v>
      </c>
      <c r="V21" s="81">
        <v>9.3909999999999982</v>
      </c>
      <c r="W21" s="81">
        <v>7.7880000000000003</v>
      </c>
      <c r="X21" s="81">
        <v>8.3419999999999987</v>
      </c>
      <c r="Y21" s="81">
        <v>7.0850000000000009</v>
      </c>
      <c r="Z21" s="78"/>
      <c r="AA21" s="79">
        <f t="shared" si="2"/>
        <v>248.749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14.279</v>
      </c>
      <c r="C25" s="88">
        <f t="shared" si="3"/>
        <v>9.8510000000000009</v>
      </c>
      <c r="D25" s="88">
        <f t="shared" si="3"/>
        <v>9.7560000000000002</v>
      </c>
      <c r="E25" s="88">
        <f t="shared" si="3"/>
        <v>9.7189999999999994</v>
      </c>
      <c r="F25" s="88">
        <f t="shared" si="3"/>
        <v>12.204000000000001</v>
      </c>
      <c r="G25" s="88">
        <f t="shared" si="3"/>
        <v>15.521999999999998</v>
      </c>
      <c r="H25" s="88">
        <f t="shared" si="3"/>
        <v>28.167999999999999</v>
      </c>
      <c r="I25" s="88">
        <f t="shared" si="3"/>
        <v>45.088999999999999</v>
      </c>
      <c r="J25" s="88">
        <f t="shared" si="3"/>
        <v>70.22399999999999</v>
      </c>
      <c r="K25" s="88">
        <f t="shared" si="3"/>
        <v>48.468000000000004</v>
      </c>
      <c r="L25" s="88">
        <f t="shared" si="3"/>
        <v>63.756</v>
      </c>
      <c r="M25" s="88">
        <f t="shared" si="3"/>
        <v>35.120000000000005</v>
      </c>
      <c r="N25" s="88">
        <f t="shared" si="3"/>
        <v>40.264000000000003</v>
      </c>
      <c r="O25" s="88">
        <f t="shared" si="3"/>
        <v>40.08</v>
      </c>
      <c r="P25" s="88">
        <f t="shared" si="3"/>
        <v>43.054999999999993</v>
      </c>
      <c r="Q25" s="88">
        <f t="shared" si="3"/>
        <v>29.693000000000005</v>
      </c>
      <c r="R25" s="88">
        <f t="shared" si="3"/>
        <v>33.549999999999997</v>
      </c>
      <c r="S25" s="88">
        <f t="shared" si="3"/>
        <v>28.725999999999999</v>
      </c>
      <c r="T25" s="88">
        <f t="shared" si="3"/>
        <v>31.036999999999999</v>
      </c>
      <c r="U25" s="88">
        <f t="shared" si="3"/>
        <v>48.107999999999997</v>
      </c>
      <c r="V25" s="88">
        <f t="shared" si="3"/>
        <v>29.768000000000001</v>
      </c>
      <c r="W25" s="88">
        <f t="shared" si="3"/>
        <v>28.142999999999997</v>
      </c>
      <c r="X25" s="88">
        <f t="shared" si="3"/>
        <v>28.866</v>
      </c>
      <c r="Y25" s="88">
        <f t="shared" si="3"/>
        <v>31.547999999999998</v>
      </c>
      <c r="Z25" s="89">
        <f t="shared" si="3"/>
        <v>0</v>
      </c>
      <c r="AA25" s="90">
        <f t="shared" si="3"/>
        <v>774.99400000000003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14.279</v>
      </c>
      <c r="C29" s="77">
        <v>16.061</v>
      </c>
      <c r="D29" s="77">
        <v>15.94</v>
      </c>
      <c r="E29" s="77">
        <v>15.31</v>
      </c>
      <c r="F29" s="77">
        <v>15.404</v>
      </c>
      <c r="G29" s="77">
        <v>15.522</v>
      </c>
      <c r="H29" s="77">
        <v>28.167999999999999</v>
      </c>
      <c r="I29" s="77">
        <v>45.088999999999999</v>
      </c>
      <c r="J29" s="77">
        <v>70.224000000000004</v>
      </c>
      <c r="K29" s="77">
        <v>48.468000000000004</v>
      </c>
      <c r="L29" s="77">
        <v>63.756</v>
      </c>
      <c r="M29" s="77">
        <v>35.119999999999997</v>
      </c>
      <c r="N29" s="77">
        <v>40.264000000000003</v>
      </c>
      <c r="O29" s="77">
        <v>40.08</v>
      </c>
      <c r="P29" s="77">
        <v>43.055</v>
      </c>
      <c r="Q29" s="77">
        <v>29.693000000000001</v>
      </c>
      <c r="R29" s="77">
        <v>33.549999999999997</v>
      </c>
      <c r="S29" s="77">
        <v>29.16</v>
      </c>
      <c r="T29" s="77">
        <v>107.83199999999999</v>
      </c>
      <c r="U29" s="77">
        <v>208.108</v>
      </c>
      <c r="V29" s="77">
        <v>57.057000000000002</v>
      </c>
      <c r="W29" s="77">
        <v>188.143</v>
      </c>
      <c r="X29" s="77">
        <v>28.866</v>
      </c>
      <c r="Y29" s="77">
        <v>31.547999999999998</v>
      </c>
      <c r="Z29" s="78"/>
      <c r="AA29" s="79">
        <f>SUM(B29:Z29)</f>
        <v>1220.6969999999999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14.279</v>
      </c>
      <c r="C31" s="62">
        <f t="shared" si="4"/>
        <v>16.061</v>
      </c>
      <c r="D31" s="62">
        <f t="shared" si="4"/>
        <v>15.94</v>
      </c>
      <c r="E31" s="62">
        <f t="shared" si="4"/>
        <v>15.31</v>
      </c>
      <c r="F31" s="62">
        <f t="shared" si="4"/>
        <v>15.404</v>
      </c>
      <c r="G31" s="62">
        <f t="shared" si="4"/>
        <v>15.522</v>
      </c>
      <c r="H31" s="62">
        <f t="shared" si="4"/>
        <v>28.167999999999999</v>
      </c>
      <c r="I31" s="62">
        <f t="shared" si="4"/>
        <v>45.088999999999999</v>
      </c>
      <c r="J31" s="62">
        <f t="shared" si="4"/>
        <v>70.224000000000004</v>
      </c>
      <c r="K31" s="62">
        <f t="shared" si="4"/>
        <v>48.468000000000004</v>
      </c>
      <c r="L31" s="62">
        <f t="shared" si="4"/>
        <v>63.756</v>
      </c>
      <c r="M31" s="62">
        <f t="shared" si="4"/>
        <v>35.119999999999997</v>
      </c>
      <c r="N31" s="62">
        <f t="shared" si="4"/>
        <v>40.264000000000003</v>
      </c>
      <c r="O31" s="62">
        <f t="shared" si="4"/>
        <v>40.08</v>
      </c>
      <c r="P31" s="62">
        <f t="shared" si="4"/>
        <v>43.055</v>
      </c>
      <c r="Q31" s="62">
        <f t="shared" si="4"/>
        <v>29.693000000000001</v>
      </c>
      <c r="R31" s="62">
        <f t="shared" si="4"/>
        <v>33.549999999999997</v>
      </c>
      <c r="S31" s="62">
        <f t="shared" si="4"/>
        <v>29.16</v>
      </c>
      <c r="T31" s="62">
        <f t="shared" si="4"/>
        <v>107.83199999999999</v>
      </c>
      <c r="U31" s="62">
        <f t="shared" si="4"/>
        <v>208.108</v>
      </c>
      <c r="V31" s="62">
        <f t="shared" si="4"/>
        <v>57.057000000000002</v>
      </c>
      <c r="W31" s="62">
        <f t="shared" si="4"/>
        <v>188.143</v>
      </c>
      <c r="X31" s="62">
        <f t="shared" si="4"/>
        <v>28.866</v>
      </c>
      <c r="Y31" s="62">
        <f t="shared" si="4"/>
        <v>31.547999999999998</v>
      </c>
      <c r="Z31" s="63">
        <f t="shared" si="4"/>
        <v>0</v>
      </c>
      <c r="AA31" s="64">
        <f t="shared" si="4"/>
        <v>1220.6969999999999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13.5</v>
      </c>
      <c r="C38" s="99"/>
      <c r="D38" s="99"/>
      <c r="E38" s="99"/>
      <c r="F38" s="99"/>
      <c r="G38" s="99">
        <v>35.299999999999997</v>
      </c>
      <c r="H38" s="99">
        <v>59.4</v>
      </c>
      <c r="I38" s="99">
        <v>38.200000000000003</v>
      </c>
      <c r="J38" s="99">
        <v>0.5</v>
      </c>
      <c r="K38" s="99">
        <v>44.6</v>
      </c>
      <c r="L38" s="99"/>
      <c r="M38" s="99">
        <v>24.9</v>
      </c>
      <c r="N38" s="99">
        <v>3.9</v>
      </c>
      <c r="O38" s="99">
        <v>16.2</v>
      </c>
      <c r="P38" s="99">
        <v>237.4</v>
      </c>
      <c r="Q38" s="99">
        <v>141.1</v>
      </c>
      <c r="R38" s="99">
        <v>145</v>
      </c>
      <c r="S38" s="99">
        <v>188.7</v>
      </c>
      <c r="T38" s="99">
        <v>107.9</v>
      </c>
      <c r="U38" s="99"/>
      <c r="V38" s="99">
        <v>173.3</v>
      </c>
      <c r="W38" s="99">
        <v>43.7</v>
      </c>
      <c r="X38" s="99">
        <v>75.8</v>
      </c>
      <c r="Y38" s="99">
        <v>35.6</v>
      </c>
      <c r="Z38" s="100"/>
      <c r="AA38" s="79">
        <f t="shared" si="5"/>
        <v>1385</v>
      </c>
    </row>
    <row r="39" spans="1:27" ht="30" customHeight="1" thickBot="1" x14ac:dyDescent="0.25">
      <c r="A39" s="86" t="s">
        <v>45</v>
      </c>
      <c r="B39" s="87">
        <f t="shared" ref="B39:Z39" si="6">SUM(B34:B38)</f>
        <v>13.5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35.299999999999997</v>
      </c>
      <c r="H39" s="88">
        <f t="shared" si="6"/>
        <v>59.4</v>
      </c>
      <c r="I39" s="88">
        <f t="shared" si="6"/>
        <v>38.200000000000003</v>
      </c>
      <c r="J39" s="88">
        <f t="shared" si="6"/>
        <v>0.5</v>
      </c>
      <c r="K39" s="88">
        <f t="shared" si="6"/>
        <v>44.6</v>
      </c>
      <c r="L39" s="88">
        <f t="shared" si="6"/>
        <v>0</v>
      </c>
      <c r="M39" s="88">
        <f t="shared" si="6"/>
        <v>24.9</v>
      </c>
      <c r="N39" s="88">
        <f t="shared" si="6"/>
        <v>3.9</v>
      </c>
      <c r="O39" s="88">
        <f t="shared" si="6"/>
        <v>16.2</v>
      </c>
      <c r="P39" s="88">
        <f t="shared" si="6"/>
        <v>237.4</v>
      </c>
      <c r="Q39" s="88">
        <f t="shared" si="6"/>
        <v>141.1</v>
      </c>
      <c r="R39" s="88">
        <f t="shared" si="6"/>
        <v>145</v>
      </c>
      <c r="S39" s="88">
        <f t="shared" si="6"/>
        <v>188.7</v>
      </c>
      <c r="T39" s="88">
        <f t="shared" si="6"/>
        <v>107.9</v>
      </c>
      <c r="U39" s="88">
        <f t="shared" si="6"/>
        <v>0</v>
      </c>
      <c r="V39" s="88">
        <f t="shared" si="6"/>
        <v>173.3</v>
      </c>
      <c r="W39" s="88">
        <f t="shared" si="6"/>
        <v>43.7</v>
      </c>
      <c r="X39" s="88">
        <f t="shared" si="6"/>
        <v>75.8</v>
      </c>
      <c r="Y39" s="88">
        <f t="shared" si="6"/>
        <v>35.6</v>
      </c>
      <c r="Z39" s="89">
        <f t="shared" si="6"/>
        <v>0</v>
      </c>
      <c r="AA39" s="90">
        <f t="shared" si="5"/>
        <v>1385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13.5</v>
      </c>
      <c r="C46" s="99"/>
      <c r="D46" s="99"/>
      <c r="E46" s="99"/>
      <c r="F46" s="99"/>
      <c r="G46" s="99">
        <v>35.299999999999997</v>
      </c>
      <c r="H46" s="99">
        <v>59.4</v>
      </c>
      <c r="I46" s="99">
        <v>38.200000000000003</v>
      </c>
      <c r="J46" s="99">
        <v>0.5</v>
      </c>
      <c r="K46" s="99">
        <v>44.6</v>
      </c>
      <c r="L46" s="99"/>
      <c r="M46" s="99">
        <v>24.9</v>
      </c>
      <c r="N46" s="99">
        <v>3.9</v>
      </c>
      <c r="O46" s="99">
        <v>16.2</v>
      </c>
      <c r="P46" s="99">
        <v>237.4</v>
      </c>
      <c r="Q46" s="99">
        <v>141.1</v>
      </c>
      <c r="R46" s="99">
        <v>145</v>
      </c>
      <c r="S46" s="99">
        <v>188.7</v>
      </c>
      <c r="T46" s="99">
        <v>107.9</v>
      </c>
      <c r="U46" s="99"/>
      <c r="V46" s="99">
        <v>173.3</v>
      </c>
      <c r="W46" s="99">
        <v>43.7</v>
      </c>
      <c r="X46" s="99">
        <v>75.8</v>
      </c>
      <c r="Y46" s="99">
        <v>35.6</v>
      </c>
      <c r="Z46" s="100"/>
      <c r="AA46" s="79">
        <f t="shared" si="7"/>
        <v>1385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35.299999999999997</v>
      </c>
      <c r="H48" s="88">
        <f t="shared" si="8"/>
        <v>59.4</v>
      </c>
      <c r="I48" s="88">
        <f t="shared" si="8"/>
        <v>38.200000000000003</v>
      </c>
      <c r="J48" s="88">
        <f t="shared" si="8"/>
        <v>0.5</v>
      </c>
      <c r="K48" s="88">
        <f t="shared" si="8"/>
        <v>44.6</v>
      </c>
      <c r="L48" s="88">
        <f t="shared" si="8"/>
        <v>0</v>
      </c>
      <c r="M48" s="88">
        <f t="shared" si="8"/>
        <v>24.9</v>
      </c>
      <c r="N48" s="88">
        <f t="shared" si="8"/>
        <v>3.9</v>
      </c>
      <c r="O48" s="88">
        <f t="shared" si="8"/>
        <v>16.2</v>
      </c>
      <c r="P48" s="88">
        <f t="shared" si="8"/>
        <v>237.4</v>
      </c>
      <c r="Q48" s="88">
        <f t="shared" si="8"/>
        <v>141.1</v>
      </c>
      <c r="R48" s="88">
        <f t="shared" si="8"/>
        <v>145</v>
      </c>
      <c r="S48" s="88">
        <f t="shared" si="8"/>
        <v>188.7</v>
      </c>
      <c r="T48" s="88">
        <f t="shared" si="8"/>
        <v>107.9</v>
      </c>
      <c r="U48" s="88">
        <f t="shared" si="8"/>
        <v>0</v>
      </c>
      <c r="V48" s="88">
        <f t="shared" si="8"/>
        <v>173.3</v>
      </c>
      <c r="W48" s="88">
        <f t="shared" si="8"/>
        <v>43.7</v>
      </c>
      <c r="X48" s="88">
        <f t="shared" si="8"/>
        <v>75.8</v>
      </c>
      <c r="Y48" s="88">
        <f t="shared" si="8"/>
        <v>35.6</v>
      </c>
      <c r="Z48" s="89">
        <f t="shared" si="8"/>
        <v>0</v>
      </c>
      <c r="AA48" s="90">
        <f t="shared" si="7"/>
        <v>1385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27.779</v>
      </c>
      <c r="C51" s="88">
        <f t="shared" si="10"/>
        <v>16.061</v>
      </c>
      <c r="D51" s="88">
        <f t="shared" si="10"/>
        <v>15.94</v>
      </c>
      <c r="E51" s="88">
        <f t="shared" si="10"/>
        <v>15.309999999999999</v>
      </c>
      <c r="F51" s="88">
        <f t="shared" si="10"/>
        <v>15.404</v>
      </c>
      <c r="G51" s="88">
        <f t="shared" si="10"/>
        <v>50.821999999999996</v>
      </c>
      <c r="H51" s="88">
        <f t="shared" si="10"/>
        <v>87.567999999999998</v>
      </c>
      <c r="I51" s="88">
        <f t="shared" si="10"/>
        <v>83.289000000000001</v>
      </c>
      <c r="J51" s="88">
        <f t="shared" si="10"/>
        <v>70.72399999999999</v>
      </c>
      <c r="K51" s="88">
        <f t="shared" si="10"/>
        <v>93.068000000000012</v>
      </c>
      <c r="L51" s="88">
        <f t="shared" si="10"/>
        <v>63.756</v>
      </c>
      <c r="M51" s="88">
        <f t="shared" si="10"/>
        <v>60.02</v>
      </c>
      <c r="N51" s="88">
        <f t="shared" si="10"/>
        <v>44.164000000000001</v>
      </c>
      <c r="O51" s="88">
        <f t="shared" si="10"/>
        <v>56.28</v>
      </c>
      <c r="P51" s="88">
        <f t="shared" si="10"/>
        <v>280.45499999999998</v>
      </c>
      <c r="Q51" s="88">
        <f t="shared" si="10"/>
        <v>170.79300000000001</v>
      </c>
      <c r="R51" s="88">
        <f t="shared" si="10"/>
        <v>178.55</v>
      </c>
      <c r="S51" s="88">
        <f t="shared" si="10"/>
        <v>217.85999999999999</v>
      </c>
      <c r="T51" s="88">
        <f t="shared" si="10"/>
        <v>215.732</v>
      </c>
      <c r="U51" s="88">
        <f t="shared" si="10"/>
        <v>208.108</v>
      </c>
      <c r="V51" s="88">
        <f t="shared" si="10"/>
        <v>230.35700000000003</v>
      </c>
      <c r="W51" s="88">
        <f t="shared" si="10"/>
        <v>231.84300000000002</v>
      </c>
      <c r="X51" s="88">
        <f t="shared" si="10"/>
        <v>104.666</v>
      </c>
      <c r="Y51" s="88">
        <f t="shared" si="10"/>
        <v>67.147999999999996</v>
      </c>
      <c r="Z51" s="89">
        <f t="shared" si="10"/>
        <v>0</v>
      </c>
      <c r="AA51" s="105">
        <f>SUM(B51:Z51)</f>
        <v>2605.6970000000001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</v>
      </c>
      <c r="C4" s="18"/>
      <c r="D4" s="18"/>
      <c r="E4" s="18"/>
      <c r="F4" s="18"/>
      <c r="G4" s="18">
        <v>35.299999999999997</v>
      </c>
      <c r="H4" s="18">
        <v>59.4</v>
      </c>
      <c r="I4" s="18">
        <v>38.200000000000003</v>
      </c>
      <c r="J4" s="18">
        <v>0.5</v>
      </c>
      <c r="K4" s="18">
        <v>44.6</v>
      </c>
      <c r="L4" s="18">
        <v>-0.6</v>
      </c>
      <c r="M4" s="18">
        <v>24.9</v>
      </c>
      <c r="N4" s="18">
        <v>3.9</v>
      </c>
      <c r="O4" s="18">
        <v>16.2</v>
      </c>
      <c r="P4" s="18">
        <v>237.4</v>
      </c>
      <c r="Q4" s="18">
        <v>141.1</v>
      </c>
      <c r="R4" s="18">
        <v>145</v>
      </c>
      <c r="S4" s="18">
        <v>188.7</v>
      </c>
      <c r="T4" s="18">
        <v>107.9</v>
      </c>
      <c r="U4" s="18"/>
      <c r="V4" s="18">
        <v>173.3</v>
      </c>
      <c r="W4" s="18">
        <v>43.7</v>
      </c>
      <c r="X4" s="18">
        <v>75.8</v>
      </c>
      <c r="Y4" s="18">
        <v>35.6</v>
      </c>
      <c r="Z4" s="19"/>
      <c r="AA4" s="112">
        <f>SUM(B4:Z4)</f>
        <v>1384.3999999999999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114.17</v>
      </c>
      <c r="C7" s="118">
        <v>73.33</v>
      </c>
      <c r="D7" s="118">
        <v>75.87</v>
      </c>
      <c r="E7" s="118">
        <v>85.1</v>
      </c>
      <c r="F7" s="118">
        <v>85.1</v>
      </c>
      <c r="G7" s="118">
        <v>168.18</v>
      </c>
      <c r="H7" s="118">
        <v>239.93</v>
      </c>
      <c r="I7" s="118">
        <v>292.72000000000003</v>
      </c>
      <c r="J7" s="118">
        <v>331.22</v>
      </c>
      <c r="K7" s="118">
        <v>227</v>
      </c>
      <c r="L7" s="118">
        <v>190.5</v>
      </c>
      <c r="M7" s="118">
        <v>173.99</v>
      </c>
      <c r="N7" s="118">
        <v>209.94</v>
      </c>
      <c r="O7" s="118">
        <v>210</v>
      </c>
      <c r="P7" s="118">
        <v>292.07</v>
      </c>
      <c r="Q7" s="118">
        <v>315.2</v>
      </c>
      <c r="R7" s="118">
        <v>304.73</v>
      </c>
      <c r="S7" s="118">
        <v>319</v>
      </c>
      <c r="T7" s="118">
        <v>308</v>
      </c>
      <c r="U7" s="118">
        <v>273.41000000000003</v>
      </c>
      <c r="V7" s="118">
        <v>250</v>
      </c>
      <c r="W7" s="118">
        <v>226.27</v>
      </c>
      <c r="X7" s="118">
        <v>240.42</v>
      </c>
      <c r="Y7" s="118">
        <v>194.5</v>
      </c>
      <c r="Z7" s="119"/>
      <c r="AA7" s="120">
        <f>IF(SUM(B7:Z7)&lt;&gt;0,AVERAGEIF(B7:Z7,"&lt;&gt;"""),"")</f>
        <v>216.69375000000002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0.6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0.6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13.5</v>
      </c>
      <c r="C23" s="134"/>
      <c r="D23" s="134"/>
      <c r="E23" s="134"/>
      <c r="F23" s="134"/>
      <c r="G23" s="134">
        <v>35.299999999999997</v>
      </c>
      <c r="H23" s="134">
        <v>59.4</v>
      </c>
      <c r="I23" s="134">
        <v>38.200000000000003</v>
      </c>
      <c r="J23" s="134">
        <v>0.5</v>
      </c>
      <c r="K23" s="134">
        <v>44.6</v>
      </c>
      <c r="L23" s="134"/>
      <c r="M23" s="134">
        <v>24.9</v>
      </c>
      <c r="N23" s="134">
        <v>3.9</v>
      </c>
      <c r="O23" s="134">
        <v>16.2</v>
      </c>
      <c r="P23" s="134">
        <v>237.4</v>
      </c>
      <c r="Q23" s="134">
        <v>141.1</v>
      </c>
      <c r="R23" s="134">
        <v>145</v>
      </c>
      <c r="S23" s="134">
        <v>188.7</v>
      </c>
      <c r="T23" s="134">
        <v>107.9</v>
      </c>
      <c r="U23" s="134"/>
      <c r="V23" s="134">
        <v>173.3</v>
      </c>
      <c r="W23" s="134">
        <v>43.7</v>
      </c>
      <c r="X23" s="134">
        <v>75.8</v>
      </c>
      <c r="Y23" s="134">
        <v>35.6</v>
      </c>
      <c r="Z23" s="132"/>
      <c r="AA23" s="133">
        <f t="shared" si="2"/>
        <v>1385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13.5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35.299999999999997</v>
      </c>
      <c r="H24" s="136">
        <f t="shared" si="3"/>
        <v>59.4</v>
      </c>
      <c r="I24" s="136">
        <f t="shared" si="3"/>
        <v>38.200000000000003</v>
      </c>
      <c r="J24" s="136">
        <f t="shared" si="3"/>
        <v>0.5</v>
      </c>
      <c r="K24" s="136">
        <f t="shared" si="3"/>
        <v>44.6</v>
      </c>
      <c r="L24" s="136">
        <f t="shared" si="3"/>
        <v>0</v>
      </c>
      <c r="M24" s="136">
        <f t="shared" si="3"/>
        <v>24.9</v>
      </c>
      <c r="N24" s="136">
        <f t="shared" si="3"/>
        <v>3.9</v>
      </c>
      <c r="O24" s="136">
        <f t="shared" si="3"/>
        <v>16.2</v>
      </c>
      <c r="P24" s="136">
        <f t="shared" si="3"/>
        <v>237.4</v>
      </c>
      <c r="Q24" s="136">
        <f t="shared" si="3"/>
        <v>141.1</v>
      </c>
      <c r="R24" s="136">
        <f t="shared" si="3"/>
        <v>145</v>
      </c>
      <c r="S24" s="136">
        <f t="shared" si="3"/>
        <v>188.7</v>
      </c>
      <c r="T24" s="136">
        <f t="shared" si="3"/>
        <v>107.9</v>
      </c>
      <c r="U24" s="136">
        <f t="shared" si="3"/>
        <v>0</v>
      </c>
      <c r="V24" s="136">
        <f t="shared" si="3"/>
        <v>173.3</v>
      </c>
      <c r="W24" s="136">
        <f t="shared" si="3"/>
        <v>43.7</v>
      </c>
      <c r="X24" s="136">
        <f t="shared" si="3"/>
        <v>75.8</v>
      </c>
      <c r="Y24" s="136">
        <f t="shared" si="3"/>
        <v>35.6</v>
      </c>
      <c r="Z24" s="137" t="str">
        <f t="shared" si="3"/>
        <v/>
      </c>
      <c r="AA24" s="90">
        <f t="shared" si="2"/>
        <v>1385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2022-11-20T21:19:50Z</dcterms:created>
  <dcterms:modified xsi:type="dcterms:W3CDTF">2022-11-20T21:19:51Z</dcterms:modified>
</cp:coreProperties>
</file>