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<sst xmlns="http://schemas.openxmlformats.org/spreadsheetml/2006/main" count="117" uniqueCount="53">
  <si>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19/11/2022 23:20:01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</si>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</sst>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20.387</c:v>
                </c:pt>
                <c:pt idx="15">
                  <c:v>8.9789999999999992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24.3</c:v>
                </c:pt>
                <c:pt idx="1">
                  <c:v>0.9</c:v>
                </c:pt>
                <c:pt idx="2">
                  <c:v>6.2</c:v>
                </c:pt>
                <c:pt idx="3">
                  <c:v>2.4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9.1999999999999993</c:v>
                </c:pt>
                <c:pt idx="12">
                  <c:v>12.8</c:v>
                </c:pt>
                <c:pt idx="13">
                  <c:v>9.6</c:v>
                </c:pt>
                <c:pt idx="14">
                  <c:v>41</c:v>
                </c:pt>
                <c:pt idx="15">
                  <c:v>0</c:v>
                </c:pt>
                <c:pt idx="16">
                  <c:v>12.3</c:v>
                </c:pt>
                <c:pt idx="17">
                  <c:v>6.1</c:v>
                </c:pt>
                <c:pt idx="18">
                  <c:v>0</c:v>
                </c:pt>
                <c:pt idx="19">
                  <c:v>15.7</c:v>
                </c:pt>
                <c:pt idx="20">
                  <c:v>0</c:v>
                </c:pt>
                <c:pt idx="21">
                  <c:v>0</c:v>
                </c:pt>
                <c:pt idx="22">
                  <c:v>13.2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47.350999999999999</c:v>
                </c:pt>
                <c:pt idx="1">
                  <c:v>52.236000000000004</c:v>
                </c:pt>
                <c:pt idx="2">
                  <c:v>16.111999999999998</c:v>
                </c:pt>
                <c:pt idx="3">
                  <c:v>17.439000000000004</c:v>
                </c:pt>
                <c:pt idx="4">
                  <c:v>19.407</c:v>
                </c:pt>
                <c:pt idx="5">
                  <c:v>60.198</c:v>
                </c:pt>
                <c:pt idx="6">
                  <c:v>59.957999999999998</c:v>
                </c:pt>
                <c:pt idx="7">
                  <c:v>53.536999999999999</c:v>
                </c:pt>
                <c:pt idx="8">
                  <c:v>59.483999999999995</c:v>
                </c:pt>
                <c:pt idx="9">
                  <c:v>52.066000000000003</c:v>
                </c:pt>
                <c:pt idx="10">
                  <c:v>51.011000000000003</c:v>
                </c:pt>
                <c:pt idx="11">
                  <c:v>51.191000000000003</c:v>
                </c:pt>
                <c:pt idx="12">
                  <c:v>36.061</c:v>
                </c:pt>
                <c:pt idx="13">
                  <c:v>36.959000000000003</c:v>
                </c:pt>
                <c:pt idx="14">
                  <c:v>36.424999999999997</c:v>
                </c:pt>
                <c:pt idx="15">
                  <c:v>37.708999999999996</c:v>
                </c:pt>
                <c:pt idx="16">
                  <c:v>34.777999999999999</c:v>
                </c:pt>
                <c:pt idx="17">
                  <c:v>37.125999999999998</c:v>
                </c:pt>
                <c:pt idx="18">
                  <c:v>35.523000000000003</c:v>
                </c:pt>
                <c:pt idx="19">
                  <c:v>35.61</c:v>
                </c:pt>
                <c:pt idx="20">
                  <c:v>41.828000000000003</c:v>
                </c:pt>
                <c:pt idx="21">
                  <c:v>45.405000000000001</c:v>
                </c:pt>
                <c:pt idx="22">
                  <c:v>36.614000000000004</c:v>
                </c:pt>
                <c:pt idx="23">
                  <c:v>37.108000000000004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</c:v>
                </c:pt>
                <c:pt idx="18">
                  <c:v>81.355999999999995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318568"/>
        <c:axId val="444318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83.251999999999995</c:v>
                </c:pt>
                <c:pt idx="1">
                  <c:v>61.774999999999999</c:v>
                </c:pt>
                <c:pt idx="2">
                  <c:v>38.519999999999996</c:v>
                </c:pt>
                <c:pt idx="3">
                  <c:v>35.065999999999995</c:v>
                </c:pt>
                <c:pt idx="4">
                  <c:v>25.137</c:v>
                </c:pt>
                <c:pt idx="5">
                  <c:v>65.725000000000009</c:v>
                </c:pt>
                <c:pt idx="6">
                  <c:v>66.475999999999999</c:v>
                </c:pt>
                <c:pt idx="7">
                  <c:v>69.843000000000004</c:v>
                </c:pt>
                <c:pt idx="8">
                  <c:v>112.10199999999998</c:v>
                </c:pt>
                <c:pt idx="9">
                  <c:v>60.677999999999997</c:v>
                </c:pt>
                <c:pt idx="10">
                  <c:v>75.282999999999987</c:v>
                </c:pt>
                <c:pt idx="11">
                  <c:v>84.588999999999999</c:v>
                </c:pt>
                <c:pt idx="12">
                  <c:v>48.844000000000001</c:v>
                </c:pt>
                <c:pt idx="13">
                  <c:v>46.603000000000002</c:v>
                </c:pt>
                <c:pt idx="14">
                  <c:v>77.400000000000006</c:v>
                </c:pt>
                <c:pt idx="15">
                  <c:v>46.709999999999994</c:v>
                </c:pt>
                <c:pt idx="16">
                  <c:v>47.037000000000006</c:v>
                </c:pt>
                <c:pt idx="17">
                  <c:v>58.232999999999997</c:v>
                </c:pt>
                <c:pt idx="18">
                  <c:v>116.84000000000002</c:v>
                </c:pt>
                <c:pt idx="19">
                  <c:v>51.334000000000003</c:v>
                </c:pt>
                <c:pt idx="20">
                  <c:v>41.802000000000007</c:v>
                </c:pt>
                <c:pt idx="21">
                  <c:v>45.438000000000002</c:v>
                </c:pt>
                <c:pt idx="22">
                  <c:v>49.784000000000006</c:v>
                </c:pt>
                <c:pt idx="23">
                  <c:v>37.152000000000001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318568"/>
        <c:axId val="444318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122.27</c:v>
                </c:pt>
                <c:pt idx="1">
                  <c:v>177.44</c:v>
                </c:pt>
                <c:pt idx="2">
                  <c:v>148.9</c:v>
                </c:pt>
                <c:pt idx="3">
                  <c:v>197</c:v>
                </c:pt>
                <c:pt idx="4">
                  <c:v>206.68</c:v>
                </c:pt>
                <c:pt idx="5">
                  <c:v>209</c:v>
                </c:pt>
                <c:pt idx="6">
                  <c:v>215</c:v>
                </c:pt>
                <c:pt idx="7">
                  <c:v>153.37</c:v>
                </c:pt>
                <c:pt idx="8">
                  <c:v>217.63</c:v>
                </c:pt>
                <c:pt idx="9">
                  <c:v>193.53</c:v>
                </c:pt>
                <c:pt idx="10">
                  <c:v>214.01</c:v>
                </c:pt>
                <c:pt idx="11">
                  <c:v>227.77</c:v>
                </c:pt>
                <c:pt idx="12">
                  <c:v>225.51</c:v>
                </c:pt>
                <c:pt idx="13">
                  <c:v>223.7</c:v>
                </c:pt>
                <c:pt idx="14">
                  <c:v>196.15</c:v>
                </c:pt>
                <c:pt idx="15">
                  <c:v>223.94</c:v>
                </c:pt>
                <c:pt idx="16">
                  <c:v>202.95</c:v>
                </c:pt>
                <c:pt idx="17">
                  <c:v>251.71</c:v>
                </c:pt>
                <c:pt idx="18">
                  <c:v>257</c:v>
                </c:pt>
                <c:pt idx="19">
                  <c:v>226.44</c:v>
                </c:pt>
                <c:pt idx="20">
                  <c:v>209.15</c:v>
                </c:pt>
                <c:pt idx="21">
                  <c:v>205.62</c:v>
                </c:pt>
                <c:pt idx="22">
                  <c:v>207.21</c:v>
                </c:pt>
                <c:pt idx="23">
                  <c:v>138.32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319744"/>
        <c:axId val="444319352"/>
      </c:lineChart>
      <c:catAx>
        <c:axId val="444318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18960"/>
        <c:crosses val="autoZero"/>
        <c:auto val="1"/>
        <c:lblAlgn val="ctr"/>
        <c:lblOffset val="100"/>
        <c:noMultiLvlLbl val="0"/>
      </c:catAx>
      <c:valAx>
        <c:axId val="44431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18568"/>
        <c:crosses val="autoZero"/>
        <c:crossBetween val="between"/>
      </c:valAx>
      <c:valAx>
        <c:axId val="444319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19744"/>
        <c:crosses val="max"/>
        <c:crossBetween val="between"/>
      </c:valAx>
      <c:catAx>
        <c:axId val="444319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319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83.298000000000002</v>
      </c>
      <c r="C4" s="18">
        <v>61.81</v>
      </c>
      <c r="D4" s="18">
        <v>38.496000000000002</v>
      </c>
      <c r="E4" s="18">
        <v>35.104999999999997</v>
      </c>
      <c r="F4" s="18">
        <v>25.178000000000001</v>
      </c>
      <c r="G4" s="18">
        <v>65.75</v>
      </c>
      <c r="H4" s="18">
        <v>66.507000000000005</v>
      </c>
      <c r="I4" s="18">
        <v>69.843000000000004</v>
      </c>
      <c r="J4" s="18">
        <v>112.102</v>
      </c>
      <c r="K4" s="18">
        <v>60.677999999999997</v>
      </c>
      <c r="L4" s="18">
        <v>75.283000000000015</v>
      </c>
      <c r="M4" s="18">
        <v>84.606999999999999</v>
      </c>
      <c r="N4" s="18">
        <v>48.861000000000004</v>
      </c>
      <c r="O4" s="18">
        <v>46.558999999999997</v>
      </c>
      <c r="P4" s="18">
        <v>77.424999999999997</v>
      </c>
      <c r="Q4" s="18">
        <v>46.688000000000002</v>
      </c>
      <c r="R4" s="18">
        <v>47.077999999999996</v>
      </c>
      <c r="S4" s="18">
        <v>58.225999999999999</v>
      </c>
      <c r="T4" s="18">
        <v>116.87899999999999</v>
      </c>
      <c r="U4" s="18">
        <v>51.309999999999995</v>
      </c>
      <c r="V4" s="18">
        <v>41.828000000000003</v>
      </c>
      <c r="W4" s="18">
        <v>45.405000000000001</v>
      </c>
      <c r="X4" s="18">
        <v>49.814</v>
      </c>
      <c r="Y4" s="18">
        <v>37.108000000000004</v>
      </c>
      <c r="Z4" s="19"/>
      <c r="AA4" s="20">
        <f>SUM(B4:Z4)</f>
        <v>1445.838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122.27</v>
      </c>
      <c r="C7" s="28">
        <v>177.44</v>
      </c>
      <c r="D7" s="28">
        <v>148.9</v>
      </c>
      <c r="E7" s="28">
        <v>197</v>
      </c>
      <c r="F7" s="28">
        <v>206.68</v>
      </c>
      <c r="G7" s="28">
        <v>209</v>
      </c>
      <c r="H7" s="28">
        <v>215</v>
      </c>
      <c r="I7" s="28">
        <v>153.37</v>
      </c>
      <c r="J7" s="28">
        <v>217.63</v>
      </c>
      <c r="K7" s="28">
        <v>193.53</v>
      </c>
      <c r="L7" s="28">
        <v>214.01</v>
      </c>
      <c r="M7" s="28">
        <v>227.77</v>
      </c>
      <c r="N7" s="28">
        <v>225.51</v>
      </c>
      <c r="O7" s="28">
        <v>223.7</v>
      </c>
      <c r="P7" s="28">
        <v>196.15</v>
      </c>
      <c r="Q7" s="28">
        <v>223.94</v>
      </c>
      <c r="R7" s="28">
        <v>202.95</v>
      </c>
      <c r="S7" s="28">
        <v>251.71</v>
      </c>
      <c r="T7" s="28">
        <v>257</v>
      </c>
      <c r="U7" s="28">
        <v>226.44</v>
      </c>
      <c r="V7" s="28">
        <v>209.15</v>
      </c>
      <c r="W7" s="28">
        <v>205.62</v>
      </c>
      <c r="X7" s="28">
        <v>207.21</v>
      </c>
      <c r="Y7" s="28">
        <v>138.32</v>
      </c>
      <c r="Z7" s="29"/>
      <c r="AA7" s="30">
        <f>IF(SUM(B7:Z7)&lt;&gt;0,AVERAGEIF(B7:Z7,"&lt;&gt;"""),"")</f>
        <v>202.0958333333333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20.387</v>
      </c>
      <c r="K12" s="52"/>
      <c r="L12" s="52"/>
      <c r="M12" s="52"/>
      <c r="N12" s="52"/>
      <c r="O12" s="52"/>
      <c r="P12" s="52"/>
      <c r="Q12" s="52">
        <v>8.9789999999999992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29.366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</v>
      </c>
      <c r="T13" s="52">
        <v>81.355999999999995</v>
      </c>
      <c r="U13" s="52"/>
      <c r="V13" s="52"/>
      <c r="W13" s="52"/>
      <c r="X13" s="52"/>
      <c r="Y13" s="52"/>
      <c r="Z13" s="53"/>
      <c r="AA13" s="54">
        <f t="shared" si="0"/>
        <v>96.355999999999995</v>
      </c>
    </row>
    <row r="14" spans="1:27" ht="24.95" customHeight="1" x14ac:dyDescent="0.2">
      <c r="A14" s="55" t="s">
        <v>10</v>
      </c>
      <c r="B14" s="56">
        <v>47.350999999999999</v>
      </c>
      <c r="C14" s="57">
        <v>52.236000000000004</v>
      </c>
      <c r="D14" s="57">
        <v>16.111999999999998</v>
      </c>
      <c r="E14" s="57">
        <v>17.439000000000004</v>
      </c>
      <c r="F14" s="57">
        <v>19.407</v>
      </c>
      <c r="G14" s="57">
        <v>60.198</v>
      </c>
      <c r="H14" s="57">
        <v>59.957999999999998</v>
      </c>
      <c r="I14" s="57">
        <v>53.536999999999999</v>
      </c>
      <c r="J14" s="57">
        <v>59.483999999999995</v>
      </c>
      <c r="K14" s="57">
        <v>52.066000000000003</v>
      </c>
      <c r="L14" s="57">
        <v>51.011000000000003</v>
      </c>
      <c r="M14" s="57">
        <v>51.191000000000003</v>
      </c>
      <c r="N14" s="57">
        <v>36.061</v>
      </c>
      <c r="O14" s="57">
        <v>36.959000000000003</v>
      </c>
      <c r="P14" s="57">
        <v>36.424999999999997</v>
      </c>
      <c r="Q14" s="57">
        <v>37.708999999999996</v>
      </c>
      <c r="R14" s="57">
        <v>34.777999999999999</v>
      </c>
      <c r="S14" s="57">
        <v>37.125999999999998</v>
      </c>
      <c r="T14" s="57">
        <v>35.523000000000003</v>
      </c>
      <c r="U14" s="57">
        <v>35.61</v>
      </c>
      <c r="V14" s="57">
        <v>41.828000000000003</v>
      </c>
      <c r="W14" s="57">
        <v>45.405000000000001</v>
      </c>
      <c r="X14" s="57">
        <v>36.614000000000004</v>
      </c>
      <c r="Y14" s="57">
        <v>37.108000000000004</v>
      </c>
      <c r="Z14" s="58"/>
      <c r="AA14" s="59">
        <f t="shared" si="0"/>
        <v>991.13599999999997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47.350999999999999</v>
      </c>
      <c r="C16" s="62">
        <f t="shared" ref="C16:Z16" si="1">IF(LEN(C$2)&gt;0,SUM(C10:C15),"")</f>
        <v>52.236000000000004</v>
      </c>
      <c r="D16" s="62">
        <f t="shared" si="1"/>
        <v>16.111999999999998</v>
      </c>
      <c r="E16" s="62">
        <f t="shared" si="1"/>
        <v>17.439000000000004</v>
      </c>
      <c r="F16" s="62">
        <f t="shared" si="1"/>
        <v>19.407</v>
      </c>
      <c r="G16" s="62">
        <f t="shared" si="1"/>
        <v>60.198</v>
      </c>
      <c r="H16" s="62">
        <f t="shared" si="1"/>
        <v>59.957999999999998</v>
      </c>
      <c r="I16" s="62">
        <f t="shared" si="1"/>
        <v>53.536999999999999</v>
      </c>
      <c r="J16" s="62">
        <f t="shared" si="1"/>
        <v>79.870999999999995</v>
      </c>
      <c r="K16" s="62">
        <f t="shared" si="1"/>
        <v>52.066000000000003</v>
      </c>
      <c r="L16" s="62">
        <f t="shared" si="1"/>
        <v>51.011000000000003</v>
      </c>
      <c r="M16" s="62">
        <f t="shared" si="1"/>
        <v>51.191000000000003</v>
      </c>
      <c r="N16" s="62">
        <f t="shared" si="1"/>
        <v>36.061</v>
      </c>
      <c r="O16" s="62">
        <f t="shared" si="1"/>
        <v>36.959000000000003</v>
      </c>
      <c r="P16" s="62">
        <f t="shared" si="1"/>
        <v>36.424999999999997</v>
      </c>
      <c r="Q16" s="62">
        <f t="shared" si="1"/>
        <v>46.687999999999995</v>
      </c>
      <c r="R16" s="62">
        <f t="shared" si="1"/>
        <v>34.777999999999999</v>
      </c>
      <c r="S16" s="62">
        <f t="shared" si="1"/>
        <v>52.125999999999998</v>
      </c>
      <c r="T16" s="62">
        <f t="shared" si="1"/>
        <v>116.87899999999999</v>
      </c>
      <c r="U16" s="62">
        <f t="shared" si="1"/>
        <v>35.61</v>
      </c>
      <c r="V16" s="62">
        <f t="shared" si="1"/>
        <v>41.828000000000003</v>
      </c>
      <c r="W16" s="62">
        <f t="shared" si="1"/>
        <v>45.405000000000001</v>
      </c>
      <c r="X16" s="62">
        <f t="shared" si="1"/>
        <v>36.614000000000004</v>
      </c>
      <c r="Y16" s="62">
        <f t="shared" si="1"/>
        <v>37.108000000000004</v>
      </c>
      <c r="Z16" s="63" t="str">
        <f t="shared" si="1"/>
        <v/>
      </c>
      <c r="AA16" s="64">
        <f>SUM(AA10:AA15)</f>
        <v>1116.8579999999999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10.657999999999999</v>
      </c>
      <c r="C20" s="77">
        <v>7.95</v>
      </c>
      <c r="D20" s="77">
        <v>10.609</v>
      </c>
      <c r="E20" s="77">
        <v>10.728000000000002</v>
      </c>
      <c r="F20" s="77">
        <v>2.6659999999999999</v>
      </c>
      <c r="G20" s="77">
        <v>2.625</v>
      </c>
      <c r="H20" s="77">
        <v>2.5329999999999999</v>
      </c>
      <c r="I20" s="77">
        <v>10.669</v>
      </c>
      <c r="J20" s="77">
        <v>10.61</v>
      </c>
      <c r="K20" s="77">
        <v>2.6040000000000001</v>
      </c>
      <c r="L20" s="77">
        <v>2.6259999999999999</v>
      </c>
      <c r="M20" s="77">
        <v>2.6150000000000002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76.893000000000001</v>
      </c>
    </row>
    <row r="21" spans="1:27" ht="24.95" customHeight="1" x14ac:dyDescent="0.2">
      <c r="A21" s="75" t="s">
        <v>16</v>
      </c>
      <c r="B21" s="80">
        <v>0.98899999999999999</v>
      </c>
      <c r="C21" s="81">
        <v>0.72399999999999998</v>
      </c>
      <c r="D21" s="81">
        <v>5.5750000000000002</v>
      </c>
      <c r="E21" s="81">
        <v>4.5380000000000003</v>
      </c>
      <c r="F21" s="81">
        <v>3.105</v>
      </c>
      <c r="G21" s="81">
        <v>2.927</v>
      </c>
      <c r="H21" s="81">
        <v>4.016</v>
      </c>
      <c r="I21" s="81">
        <v>5.6369999999999996</v>
      </c>
      <c r="J21" s="81">
        <v>21.621000000000002</v>
      </c>
      <c r="K21" s="81">
        <v>6.0079999999999991</v>
      </c>
      <c r="L21" s="81">
        <v>21.645999999999997</v>
      </c>
      <c r="M21" s="81">
        <v>21.600999999999999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98.387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11.647</v>
      </c>
      <c r="C25" s="88">
        <f t="shared" ref="C25:Z25" si="3">IF(LEN(C$2)&gt;0,SUM(C19:C24),"")</f>
        <v>8.6739999999999995</v>
      </c>
      <c r="D25" s="88">
        <f t="shared" si="3"/>
        <v>16.184000000000001</v>
      </c>
      <c r="E25" s="88">
        <f t="shared" si="3"/>
        <v>15.266000000000002</v>
      </c>
      <c r="F25" s="88">
        <f t="shared" si="3"/>
        <v>5.7709999999999999</v>
      </c>
      <c r="G25" s="88">
        <f t="shared" si="3"/>
        <v>5.5519999999999996</v>
      </c>
      <c r="H25" s="88">
        <f t="shared" si="3"/>
        <v>6.5489999999999995</v>
      </c>
      <c r="I25" s="88">
        <f t="shared" si="3"/>
        <v>16.306000000000001</v>
      </c>
      <c r="J25" s="88">
        <f t="shared" si="3"/>
        <v>32.231000000000002</v>
      </c>
      <c r="K25" s="88">
        <f t="shared" si="3"/>
        <v>8.6119999999999983</v>
      </c>
      <c r="L25" s="88">
        <f t="shared" si="3"/>
        <v>24.271999999999998</v>
      </c>
      <c r="M25" s="88">
        <f t="shared" si="3"/>
        <v>24.216000000000001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175.28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58.997999999999998</v>
      </c>
      <c r="C29" s="77">
        <v>60.91</v>
      </c>
      <c r="D29" s="77">
        <v>32.295999999999999</v>
      </c>
      <c r="E29" s="77">
        <v>32.704999999999998</v>
      </c>
      <c r="F29" s="77">
        <v>25.178000000000001</v>
      </c>
      <c r="G29" s="77">
        <v>65.75</v>
      </c>
      <c r="H29" s="77">
        <v>66.507000000000005</v>
      </c>
      <c r="I29" s="77">
        <v>69.843000000000004</v>
      </c>
      <c r="J29" s="77">
        <v>112.102</v>
      </c>
      <c r="K29" s="77">
        <v>60.677999999999997</v>
      </c>
      <c r="L29" s="77">
        <v>75.283000000000001</v>
      </c>
      <c r="M29" s="77">
        <v>75.406999999999996</v>
      </c>
      <c r="N29" s="77">
        <v>36.061</v>
      </c>
      <c r="O29" s="77">
        <v>36.959000000000003</v>
      </c>
      <c r="P29" s="77">
        <v>36.424999999999997</v>
      </c>
      <c r="Q29" s="77">
        <v>46.688000000000002</v>
      </c>
      <c r="R29" s="77">
        <v>34.777999999999999</v>
      </c>
      <c r="S29" s="77">
        <v>52.125999999999998</v>
      </c>
      <c r="T29" s="77">
        <v>116.879</v>
      </c>
      <c r="U29" s="77">
        <v>35.61</v>
      </c>
      <c r="V29" s="77">
        <v>41.828000000000003</v>
      </c>
      <c r="W29" s="77">
        <v>45.405000000000001</v>
      </c>
      <c r="X29" s="77">
        <v>36.613999999999997</v>
      </c>
      <c r="Y29" s="77">
        <v>37.107999999999997</v>
      </c>
      <c r="Z29" s="78"/>
      <c r="AA29" s="79">
        <f>SUM(B29:Z29)</f>
        <v>1292.1379999999999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58.997999999999998</v>
      </c>
      <c r="C31" s="62">
        <f t="shared" ref="C31:Z31" si="4">IF(LEN(C$2)&gt;0,SUM(C28:C30),"")</f>
        <v>60.91</v>
      </c>
      <c r="D31" s="62">
        <f t="shared" si="4"/>
        <v>32.295999999999999</v>
      </c>
      <c r="E31" s="62">
        <f t="shared" si="4"/>
        <v>32.704999999999998</v>
      </c>
      <c r="F31" s="62">
        <f t="shared" si="4"/>
        <v>25.178000000000001</v>
      </c>
      <c r="G31" s="62">
        <f t="shared" si="4"/>
        <v>65.75</v>
      </c>
      <c r="H31" s="62">
        <f t="shared" si="4"/>
        <v>66.507000000000005</v>
      </c>
      <c r="I31" s="62">
        <f t="shared" si="4"/>
        <v>69.843000000000004</v>
      </c>
      <c r="J31" s="62">
        <f t="shared" si="4"/>
        <v>112.102</v>
      </c>
      <c r="K31" s="62">
        <f t="shared" si="4"/>
        <v>60.677999999999997</v>
      </c>
      <c r="L31" s="62">
        <f t="shared" si="4"/>
        <v>75.283000000000001</v>
      </c>
      <c r="M31" s="62">
        <f t="shared" si="4"/>
        <v>75.406999999999996</v>
      </c>
      <c r="N31" s="62">
        <f t="shared" si="4"/>
        <v>36.061</v>
      </c>
      <c r="O31" s="62">
        <f t="shared" si="4"/>
        <v>36.959000000000003</v>
      </c>
      <c r="P31" s="62">
        <f t="shared" si="4"/>
        <v>36.424999999999997</v>
      </c>
      <c r="Q31" s="62">
        <f t="shared" si="4"/>
        <v>46.688000000000002</v>
      </c>
      <c r="R31" s="62">
        <f t="shared" si="4"/>
        <v>34.777999999999999</v>
      </c>
      <c r="S31" s="62">
        <f t="shared" si="4"/>
        <v>52.125999999999998</v>
      </c>
      <c r="T31" s="62">
        <f t="shared" si="4"/>
        <v>116.879</v>
      </c>
      <c r="U31" s="62">
        <f t="shared" si="4"/>
        <v>35.61</v>
      </c>
      <c r="V31" s="62">
        <f t="shared" si="4"/>
        <v>41.828000000000003</v>
      </c>
      <c r="W31" s="62">
        <f t="shared" si="4"/>
        <v>45.405000000000001</v>
      </c>
      <c r="X31" s="62">
        <f t="shared" si="4"/>
        <v>36.613999999999997</v>
      </c>
      <c r="Y31" s="62">
        <f t="shared" si="4"/>
        <v>37.107999999999997</v>
      </c>
      <c r="Z31" s="63" t="str">
        <f t="shared" si="4"/>
        <v/>
      </c>
      <c r="AA31" s="64">
        <f>SUM(AA28:AA30)</f>
        <v>1292.1379999999999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24.3</v>
      </c>
      <c r="C38" s="99">
        <v>0.9</v>
      </c>
      <c r="D38" s="99">
        <v>6.2</v>
      </c>
      <c r="E38" s="99">
        <v>2.4</v>
      </c>
      <c r="F38" s="99"/>
      <c r="G38" s="99"/>
      <c r="H38" s="99"/>
      <c r="I38" s="99"/>
      <c r="J38" s="99"/>
      <c r="K38" s="99"/>
      <c r="L38" s="99"/>
      <c r="M38" s="99">
        <v>9.1999999999999993</v>
      </c>
      <c r="N38" s="99">
        <v>12.8</v>
      </c>
      <c r="O38" s="99">
        <v>9.6</v>
      </c>
      <c r="P38" s="99">
        <v>41</v>
      </c>
      <c r="Q38" s="99"/>
      <c r="R38" s="99">
        <v>12.3</v>
      </c>
      <c r="S38" s="99">
        <v>6.1</v>
      </c>
      <c r="T38" s="99"/>
      <c r="U38" s="99">
        <v>15.7</v>
      </c>
      <c r="V38" s="99"/>
      <c r="W38" s="99"/>
      <c r="X38" s="99">
        <v>13.2</v>
      </c>
      <c r="Y38" s="99"/>
      <c r="Z38" s="100"/>
      <c r="AA38" s="79">
        <f t="shared" si="5"/>
        <v>153.69999999999996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24.3</v>
      </c>
      <c r="C39" s="88">
        <f t="shared" si="6"/>
        <v>0.9</v>
      </c>
      <c r="D39" s="88">
        <f t="shared" si="6"/>
        <v>6.2</v>
      </c>
      <c r="E39" s="88">
        <f t="shared" si="6"/>
        <v>2.4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9.1999999999999993</v>
      </c>
      <c r="N39" s="88">
        <f t="shared" si="6"/>
        <v>12.8</v>
      </c>
      <c r="O39" s="88">
        <f t="shared" si="6"/>
        <v>9.6</v>
      </c>
      <c r="P39" s="88">
        <f t="shared" si="6"/>
        <v>41</v>
      </c>
      <c r="Q39" s="88">
        <f t="shared" si="6"/>
        <v>0</v>
      </c>
      <c r="R39" s="88">
        <f t="shared" si="6"/>
        <v>12.3</v>
      </c>
      <c r="S39" s="88">
        <f t="shared" si="6"/>
        <v>6.1</v>
      </c>
      <c r="T39" s="88">
        <f t="shared" si="6"/>
        <v>0</v>
      </c>
      <c r="U39" s="88">
        <f t="shared" si="6"/>
        <v>15.7</v>
      </c>
      <c r="V39" s="88">
        <f t="shared" si="6"/>
        <v>0</v>
      </c>
      <c r="W39" s="88">
        <f t="shared" si="6"/>
        <v>0</v>
      </c>
      <c r="X39" s="88">
        <f t="shared" si="6"/>
        <v>13.2</v>
      </c>
      <c r="Y39" s="88">
        <f t="shared" si="6"/>
        <v>0</v>
      </c>
      <c r="Z39" s="89" t="str">
        <f t="shared" si="6"/>
        <v/>
      </c>
      <c r="AA39" s="90">
        <f t="shared" si="5"/>
        <v>153.69999999999996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24.3</v>
      </c>
      <c r="C46" s="99">
        <v>0.9</v>
      </c>
      <c r="D46" s="99">
        <v>6.2</v>
      </c>
      <c r="E46" s="99">
        <v>2.4</v>
      </c>
      <c r="F46" s="99"/>
      <c r="G46" s="99"/>
      <c r="H46" s="99"/>
      <c r="I46" s="99"/>
      <c r="J46" s="99"/>
      <c r="K46" s="99"/>
      <c r="L46" s="99"/>
      <c r="M46" s="99">
        <v>9.1999999999999993</v>
      </c>
      <c r="N46" s="99">
        <v>12.8</v>
      </c>
      <c r="O46" s="99">
        <v>9.6</v>
      </c>
      <c r="P46" s="99">
        <v>41</v>
      </c>
      <c r="Q46" s="99"/>
      <c r="R46" s="99">
        <v>12.3</v>
      </c>
      <c r="S46" s="99">
        <v>6.1</v>
      </c>
      <c r="T46" s="99"/>
      <c r="U46" s="99">
        <v>15.7</v>
      </c>
      <c r="V46" s="99"/>
      <c r="W46" s="99"/>
      <c r="X46" s="99">
        <v>13.2</v>
      </c>
      <c r="Y46" s="99"/>
      <c r="Z46" s="100"/>
      <c r="AA46" s="79">
        <f t="shared" si="7"/>
        <v>153.69999999999996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24.3</v>
      </c>
      <c r="C48" s="88">
        <f t="shared" ref="C48:Z48" si="8">IF(LEN(C$2)&gt;0,SUM(C42:C47),"")</f>
        <v>0.9</v>
      </c>
      <c r="D48" s="88">
        <f t="shared" si="8"/>
        <v>6.2</v>
      </c>
      <c r="E48" s="88">
        <f t="shared" si="8"/>
        <v>2.4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9.1999999999999993</v>
      </c>
      <c r="N48" s="88">
        <f t="shared" si="8"/>
        <v>12.8</v>
      </c>
      <c r="O48" s="88">
        <f t="shared" si="8"/>
        <v>9.6</v>
      </c>
      <c r="P48" s="88">
        <f t="shared" si="8"/>
        <v>41</v>
      </c>
      <c r="Q48" s="88">
        <f t="shared" si="8"/>
        <v>0</v>
      </c>
      <c r="R48" s="88">
        <f t="shared" si="8"/>
        <v>12.3</v>
      </c>
      <c r="S48" s="88">
        <f t="shared" si="8"/>
        <v>6.1</v>
      </c>
      <c r="T48" s="88">
        <f t="shared" si="8"/>
        <v>0</v>
      </c>
      <c r="U48" s="88">
        <f t="shared" si="8"/>
        <v>15.7</v>
      </c>
      <c r="V48" s="88">
        <f t="shared" si="8"/>
        <v>0</v>
      </c>
      <c r="W48" s="88">
        <f t="shared" si="8"/>
        <v>0</v>
      </c>
      <c r="X48" s="88">
        <f t="shared" si="8"/>
        <v>13.2</v>
      </c>
      <c r="Y48" s="88">
        <f t="shared" si="8"/>
        <v>0</v>
      </c>
      <c r="Z48" s="89" t="str">
        <f t="shared" si="8"/>
        <v/>
      </c>
      <c r="AA48" s="90">
        <f t="shared" si="7"/>
        <v>153.69999999999996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83.298000000000002</v>
      </c>
      <c r="C51" s="88">
        <f t="shared" si="10"/>
        <v>61.81</v>
      </c>
      <c r="D51" s="88">
        <f t="shared" si="10"/>
        <v>38.496000000000002</v>
      </c>
      <c r="E51" s="88">
        <f t="shared" si="10"/>
        <v>35.105000000000004</v>
      </c>
      <c r="F51" s="88">
        <f t="shared" si="10"/>
        <v>25.178000000000001</v>
      </c>
      <c r="G51" s="88">
        <f t="shared" si="10"/>
        <v>65.75</v>
      </c>
      <c r="H51" s="88">
        <f t="shared" si="10"/>
        <v>66.507000000000005</v>
      </c>
      <c r="I51" s="88">
        <f t="shared" si="10"/>
        <v>69.843000000000004</v>
      </c>
      <c r="J51" s="88">
        <f t="shared" si="10"/>
        <v>112.102</v>
      </c>
      <c r="K51" s="88">
        <f t="shared" si="10"/>
        <v>60.677999999999997</v>
      </c>
      <c r="L51" s="88">
        <f t="shared" si="10"/>
        <v>75.283000000000001</v>
      </c>
      <c r="M51" s="88">
        <f t="shared" si="10"/>
        <v>84.607000000000014</v>
      </c>
      <c r="N51" s="88">
        <f t="shared" si="10"/>
        <v>48.861000000000004</v>
      </c>
      <c r="O51" s="88">
        <f t="shared" si="10"/>
        <v>46.559000000000005</v>
      </c>
      <c r="P51" s="88">
        <f t="shared" si="10"/>
        <v>77.424999999999997</v>
      </c>
      <c r="Q51" s="88">
        <f t="shared" si="10"/>
        <v>46.687999999999995</v>
      </c>
      <c r="R51" s="88">
        <f t="shared" si="10"/>
        <v>47.078000000000003</v>
      </c>
      <c r="S51" s="88">
        <f t="shared" si="10"/>
        <v>58.225999999999999</v>
      </c>
      <c r="T51" s="88">
        <f t="shared" si="10"/>
        <v>116.87899999999999</v>
      </c>
      <c r="U51" s="88">
        <f t="shared" si="10"/>
        <v>51.31</v>
      </c>
      <c r="V51" s="88">
        <f t="shared" si="10"/>
        <v>41.828000000000003</v>
      </c>
      <c r="W51" s="88">
        <f t="shared" si="10"/>
        <v>45.405000000000001</v>
      </c>
      <c r="X51" s="88">
        <f t="shared" si="10"/>
        <v>49.814000000000007</v>
      </c>
      <c r="Y51" s="88">
        <f t="shared" si="10"/>
        <v>37.108000000000004</v>
      </c>
      <c r="Z51" s="89" t="str">
        <f t="shared" si="10"/>
        <v/>
      </c>
      <c r="AA51" s="105">
        <f>SUM(B51:Z51)</f>
        <v>1445.838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83.251999999999995</v>
      </c>
      <c r="C4" s="18">
        <v>61.774999999999999</v>
      </c>
      <c r="D4" s="18">
        <v>38.519999999999996</v>
      </c>
      <c r="E4" s="18">
        <v>35.065999999999995</v>
      </c>
      <c r="F4" s="18">
        <v>25.137</v>
      </c>
      <c r="G4" s="18">
        <v>65.725000000000009</v>
      </c>
      <c r="H4" s="18">
        <v>66.475999999999999</v>
      </c>
      <c r="I4" s="18">
        <v>69.843000000000004</v>
      </c>
      <c r="J4" s="18">
        <v>112.10199999999998</v>
      </c>
      <c r="K4" s="18">
        <v>60.677999999999997</v>
      </c>
      <c r="L4" s="18">
        <v>75.282999999999987</v>
      </c>
      <c r="M4" s="18">
        <v>84.588999999999999</v>
      </c>
      <c r="N4" s="18">
        <v>48.844000000000001</v>
      </c>
      <c r="O4" s="18">
        <v>46.603000000000002</v>
      </c>
      <c r="P4" s="18">
        <v>77.400000000000006</v>
      </c>
      <c r="Q4" s="18">
        <v>46.709999999999994</v>
      </c>
      <c r="R4" s="18">
        <v>47.037000000000006</v>
      </c>
      <c r="S4" s="18">
        <v>58.232999999999997</v>
      </c>
      <c r="T4" s="18">
        <v>116.84000000000002</v>
      </c>
      <c r="U4" s="18">
        <v>51.334000000000003</v>
      </c>
      <c r="V4" s="18">
        <v>41.802000000000007</v>
      </c>
      <c r="W4" s="18">
        <v>45.438000000000002</v>
      </c>
      <c r="X4" s="18">
        <v>49.784000000000006</v>
      </c>
      <c r="Y4" s="18">
        <v>37.152000000000001</v>
      </c>
      <c r="Z4" s="19"/>
      <c r="AA4" s="20">
        <f>SUM(B4:Z4)</f>
        <v>1445.623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122.27</v>
      </c>
      <c r="C7" s="28">
        <v>177.44</v>
      </c>
      <c r="D7" s="28">
        <v>148.9</v>
      </c>
      <c r="E7" s="28">
        <v>197</v>
      </c>
      <c r="F7" s="28">
        <v>206.68</v>
      </c>
      <c r="G7" s="28">
        <v>209</v>
      </c>
      <c r="H7" s="28">
        <v>215</v>
      </c>
      <c r="I7" s="28">
        <v>153.37</v>
      </c>
      <c r="J7" s="28">
        <v>217.63</v>
      </c>
      <c r="K7" s="28">
        <v>193.53</v>
      </c>
      <c r="L7" s="28">
        <v>214.01</v>
      </c>
      <c r="M7" s="28">
        <v>227.77</v>
      </c>
      <c r="N7" s="28">
        <v>225.51</v>
      </c>
      <c r="O7" s="28">
        <v>223.7</v>
      </c>
      <c r="P7" s="28">
        <v>196.15</v>
      </c>
      <c r="Q7" s="28">
        <v>223.94</v>
      </c>
      <c r="R7" s="28">
        <v>202.95</v>
      </c>
      <c r="S7" s="28">
        <v>251.71</v>
      </c>
      <c r="T7" s="28">
        <v>257</v>
      </c>
      <c r="U7" s="28">
        <v>226.44</v>
      </c>
      <c r="V7" s="28">
        <v>209.15</v>
      </c>
      <c r="W7" s="28">
        <v>205.62</v>
      </c>
      <c r="X7" s="28">
        <v>207.21</v>
      </c>
      <c r="Y7" s="28">
        <v>138.32</v>
      </c>
      <c r="Z7" s="29"/>
      <c r="AA7" s="30">
        <f>IF(SUM(B7:Z7)&lt;&gt;0,AVERAGEIF(B7:Z7,"&lt;&gt;"""),"")</f>
        <v>202.0958333333333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</v>
      </c>
      <c r="C10" s="42">
        <v>31</v>
      </c>
      <c r="D10" s="42">
        <v>31</v>
      </c>
      <c r="E10" s="42">
        <v>31</v>
      </c>
      <c r="F10" s="42"/>
      <c r="G10" s="42"/>
      <c r="H10" s="42"/>
      <c r="I10" s="42">
        <v>31</v>
      </c>
      <c r="J10" s="42">
        <v>7.4429999999999996</v>
      </c>
      <c r="K10" s="42">
        <v>31</v>
      </c>
      <c r="L10" s="42">
        <v>31</v>
      </c>
      <c r="M10" s="42">
        <v>31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255.44300000000001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0.60699999999999998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0.60699999999999998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</v>
      </c>
      <c r="C16" s="62">
        <f t="shared" ref="C16:Z16" si="1">IF(LEN(C$2)&gt;0,SUM(C10:C15),"")</f>
        <v>31</v>
      </c>
      <c r="D16" s="62">
        <f t="shared" si="1"/>
        <v>31</v>
      </c>
      <c r="E16" s="62">
        <f t="shared" si="1"/>
        <v>31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31.606999999999999</v>
      </c>
      <c r="J16" s="62">
        <f t="shared" si="1"/>
        <v>7.4429999999999996</v>
      </c>
      <c r="K16" s="62">
        <f t="shared" si="1"/>
        <v>31</v>
      </c>
      <c r="L16" s="62">
        <f t="shared" si="1"/>
        <v>31</v>
      </c>
      <c r="M16" s="62">
        <f t="shared" si="1"/>
        <v>31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256.05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1</v>
      </c>
      <c r="P19" s="72">
        <v>1</v>
      </c>
      <c r="Q19" s="72">
        <v>1</v>
      </c>
      <c r="R19" s="72">
        <v>1</v>
      </c>
      <c r="S19" s="72">
        <v>1</v>
      </c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40.900000000000006</v>
      </c>
    </row>
    <row r="20" spans="1:27" ht="24.95" customHeight="1" x14ac:dyDescent="0.2">
      <c r="A20" s="75" t="s">
        <v>15</v>
      </c>
      <c r="B20" s="76">
        <v>22.004000000000001</v>
      </c>
      <c r="C20" s="77">
        <v>23.418999999999997</v>
      </c>
      <c r="D20" s="77">
        <v>2.56</v>
      </c>
      <c r="E20" s="77">
        <v>0.47700000000000004</v>
      </c>
      <c r="F20" s="77">
        <v>10.472</v>
      </c>
      <c r="G20" s="77">
        <v>24.114000000000001</v>
      </c>
      <c r="H20" s="77">
        <v>32.177</v>
      </c>
      <c r="I20" s="77">
        <v>26.219000000000001</v>
      </c>
      <c r="J20" s="77">
        <v>27.821000000000002</v>
      </c>
      <c r="K20" s="77">
        <v>20.874999999999996</v>
      </c>
      <c r="L20" s="77">
        <v>29.145</v>
      </c>
      <c r="M20" s="77">
        <v>37.921999999999997</v>
      </c>
      <c r="N20" s="77">
        <v>35.769999999999996</v>
      </c>
      <c r="O20" s="77">
        <v>35.128999999999998</v>
      </c>
      <c r="P20" s="77">
        <v>52.798000000000002</v>
      </c>
      <c r="Q20" s="77">
        <v>32.036999999999999</v>
      </c>
      <c r="R20" s="77">
        <v>30.286000000000001</v>
      </c>
      <c r="S20" s="77">
        <v>38.444999999999993</v>
      </c>
      <c r="T20" s="77">
        <v>53.01</v>
      </c>
      <c r="U20" s="77">
        <v>31.047000000000001</v>
      </c>
      <c r="V20" s="77">
        <v>20.801999999999996</v>
      </c>
      <c r="W20" s="77">
        <v>25.765999999999998</v>
      </c>
      <c r="X20" s="77">
        <v>33.370999999999995</v>
      </c>
      <c r="Y20" s="77">
        <v>21.37</v>
      </c>
      <c r="Z20" s="78"/>
      <c r="AA20" s="79">
        <f t="shared" si="2"/>
        <v>667.03600000000006</v>
      </c>
    </row>
    <row r="21" spans="1:27" ht="24.95" customHeight="1" x14ac:dyDescent="0.2">
      <c r="A21" s="75" t="s">
        <v>16</v>
      </c>
      <c r="B21" s="80">
        <v>27.948</v>
      </c>
      <c r="C21" s="81">
        <v>5.0559999999999992</v>
      </c>
      <c r="D21" s="81">
        <v>2.66</v>
      </c>
      <c r="E21" s="81">
        <v>1.2889999999999999</v>
      </c>
      <c r="F21" s="81">
        <v>10.265000000000001</v>
      </c>
      <c r="G21" s="81">
        <v>6.6109999999999989</v>
      </c>
      <c r="H21" s="81">
        <v>12.399000000000001</v>
      </c>
      <c r="I21" s="81">
        <v>9.7170000000000005</v>
      </c>
      <c r="J21" s="81">
        <v>9.6379999999999999</v>
      </c>
      <c r="K21" s="81">
        <v>6.5030000000000001</v>
      </c>
      <c r="L21" s="81">
        <v>12.837999999999999</v>
      </c>
      <c r="M21" s="81">
        <v>13.367000000000001</v>
      </c>
      <c r="N21" s="81">
        <v>10.774000000000001</v>
      </c>
      <c r="O21" s="81">
        <v>10.474</v>
      </c>
      <c r="P21" s="81">
        <v>23.602</v>
      </c>
      <c r="Q21" s="81">
        <v>13.373000000000001</v>
      </c>
      <c r="R21" s="81">
        <v>15.750999999999998</v>
      </c>
      <c r="S21" s="81">
        <v>18.788</v>
      </c>
      <c r="T21" s="81">
        <v>29.23</v>
      </c>
      <c r="U21" s="81">
        <v>19.286999999999999</v>
      </c>
      <c r="V21" s="81">
        <v>8.6999999999999993</v>
      </c>
      <c r="W21" s="81">
        <v>10.672000000000001</v>
      </c>
      <c r="X21" s="81">
        <v>15.413</v>
      </c>
      <c r="Y21" s="81">
        <v>8.1819999999999986</v>
      </c>
      <c r="Z21" s="78"/>
      <c r="AA21" s="79">
        <f t="shared" si="2"/>
        <v>302.53700000000003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52.252000000000002</v>
      </c>
      <c r="C25" s="88">
        <f t="shared" si="3"/>
        <v>30.774999999999999</v>
      </c>
      <c r="D25" s="88">
        <f t="shared" si="3"/>
        <v>7.52</v>
      </c>
      <c r="E25" s="88">
        <f t="shared" si="3"/>
        <v>4.0659999999999998</v>
      </c>
      <c r="F25" s="88">
        <f t="shared" si="3"/>
        <v>23.036999999999999</v>
      </c>
      <c r="G25" s="88">
        <f t="shared" si="3"/>
        <v>33.024999999999999</v>
      </c>
      <c r="H25" s="88">
        <f t="shared" si="3"/>
        <v>46.875999999999998</v>
      </c>
      <c r="I25" s="88">
        <f t="shared" si="3"/>
        <v>38.236000000000004</v>
      </c>
      <c r="J25" s="88">
        <f t="shared" si="3"/>
        <v>39.759</v>
      </c>
      <c r="K25" s="88">
        <f t="shared" si="3"/>
        <v>29.677999999999997</v>
      </c>
      <c r="L25" s="88">
        <f t="shared" si="3"/>
        <v>44.283000000000001</v>
      </c>
      <c r="M25" s="88">
        <f t="shared" si="3"/>
        <v>53.588999999999999</v>
      </c>
      <c r="N25" s="88">
        <f t="shared" si="3"/>
        <v>48.843999999999994</v>
      </c>
      <c r="O25" s="88">
        <f t="shared" si="3"/>
        <v>46.602999999999994</v>
      </c>
      <c r="P25" s="88">
        <f t="shared" si="3"/>
        <v>77.400000000000006</v>
      </c>
      <c r="Q25" s="88">
        <f t="shared" si="3"/>
        <v>46.41</v>
      </c>
      <c r="R25" s="88">
        <f t="shared" si="3"/>
        <v>47.036999999999999</v>
      </c>
      <c r="S25" s="88">
        <f t="shared" si="3"/>
        <v>58.23299999999999</v>
      </c>
      <c r="T25" s="88">
        <f t="shared" si="3"/>
        <v>83.24</v>
      </c>
      <c r="U25" s="88">
        <f t="shared" si="3"/>
        <v>51.333999999999996</v>
      </c>
      <c r="V25" s="88">
        <f t="shared" si="3"/>
        <v>30.501999999999995</v>
      </c>
      <c r="W25" s="88">
        <f t="shared" si="3"/>
        <v>37.438000000000002</v>
      </c>
      <c r="X25" s="88">
        <f t="shared" si="3"/>
        <v>49.783999999999992</v>
      </c>
      <c r="Y25" s="88">
        <f t="shared" si="3"/>
        <v>30.552</v>
      </c>
      <c r="Z25" s="89">
        <f t="shared" si="3"/>
        <v>0</v>
      </c>
      <c r="AA25" s="90">
        <f t="shared" si="3"/>
        <v>1010.4730000000001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83.251999999999995</v>
      </c>
      <c r="C29" s="77">
        <v>61.774999999999999</v>
      </c>
      <c r="D29" s="77">
        <v>38.520000000000003</v>
      </c>
      <c r="E29" s="77">
        <v>35.066000000000003</v>
      </c>
      <c r="F29" s="77">
        <v>23.036999999999999</v>
      </c>
      <c r="G29" s="77">
        <v>33.024999999999999</v>
      </c>
      <c r="H29" s="77">
        <v>46.875999999999998</v>
      </c>
      <c r="I29" s="77">
        <v>69.843000000000004</v>
      </c>
      <c r="J29" s="77">
        <v>47.201999999999998</v>
      </c>
      <c r="K29" s="77">
        <v>60.677999999999997</v>
      </c>
      <c r="L29" s="77">
        <v>75.283000000000001</v>
      </c>
      <c r="M29" s="77">
        <v>84.588999999999999</v>
      </c>
      <c r="N29" s="77">
        <v>48.844000000000001</v>
      </c>
      <c r="O29" s="77">
        <v>46.603000000000002</v>
      </c>
      <c r="P29" s="77">
        <v>77.400000000000006</v>
      </c>
      <c r="Q29" s="77">
        <v>46.41</v>
      </c>
      <c r="R29" s="77">
        <v>47.036999999999999</v>
      </c>
      <c r="S29" s="77">
        <v>58.232999999999997</v>
      </c>
      <c r="T29" s="77">
        <v>83.24</v>
      </c>
      <c r="U29" s="77">
        <v>51.334000000000003</v>
      </c>
      <c r="V29" s="77">
        <v>30.501999999999999</v>
      </c>
      <c r="W29" s="77">
        <v>37.438000000000002</v>
      </c>
      <c r="X29" s="77">
        <v>49.783999999999999</v>
      </c>
      <c r="Y29" s="77">
        <v>30.552</v>
      </c>
      <c r="Z29" s="78"/>
      <c r="AA29" s="79">
        <f>SUM(B29:Z29)</f>
        <v>1266.5229999999999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83.251999999999995</v>
      </c>
      <c r="C31" s="62">
        <f t="shared" si="4"/>
        <v>61.774999999999999</v>
      </c>
      <c r="D31" s="62">
        <f t="shared" si="4"/>
        <v>38.520000000000003</v>
      </c>
      <c r="E31" s="62">
        <f t="shared" si="4"/>
        <v>35.066000000000003</v>
      </c>
      <c r="F31" s="62">
        <f t="shared" si="4"/>
        <v>23.036999999999999</v>
      </c>
      <c r="G31" s="62">
        <f t="shared" si="4"/>
        <v>33.024999999999999</v>
      </c>
      <c r="H31" s="62">
        <f t="shared" si="4"/>
        <v>46.875999999999998</v>
      </c>
      <c r="I31" s="62">
        <f t="shared" si="4"/>
        <v>69.843000000000004</v>
      </c>
      <c r="J31" s="62">
        <f t="shared" si="4"/>
        <v>47.201999999999998</v>
      </c>
      <c r="K31" s="62">
        <f t="shared" si="4"/>
        <v>60.677999999999997</v>
      </c>
      <c r="L31" s="62">
        <f t="shared" si="4"/>
        <v>75.283000000000001</v>
      </c>
      <c r="M31" s="62">
        <f t="shared" si="4"/>
        <v>84.588999999999999</v>
      </c>
      <c r="N31" s="62">
        <f t="shared" si="4"/>
        <v>48.844000000000001</v>
      </c>
      <c r="O31" s="62">
        <f t="shared" si="4"/>
        <v>46.603000000000002</v>
      </c>
      <c r="P31" s="62">
        <f t="shared" si="4"/>
        <v>77.400000000000006</v>
      </c>
      <c r="Q31" s="62">
        <f t="shared" si="4"/>
        <v>46.41</v>
      </c>
      <c r="R31" s="62">
        <f t="shared" si="4"/>
        <v>47.036999999999999</v>
      </c>
      <c r="S31" s="62">
        <f t="shared" si="4"/>
        <v>58.232999999999997</v>
      </c>
      <c r="T31" s="62">
        <f t="shared" si="4"/>
        <v>83.24</v>
      </c>
      <c r="U31" s="62">
        <f t="shared" si="4"/>
        <v>51.334000000000003</v>
      </c>
      <c r="V31" s="62">
        <f t="shared" si="4"/>
        <v>30.501999999999999</v>
      </c>
      <c r="W31" s="62">
        <f t="shared" si="4"/>
        <v>37.438000000000002</v>
      </c>
      <c r="X31" s="62">
        <f t="shared" si="4"/>
        <v>49.783999999999999</v>
      </c>
      <c r="Y31" s="62">
        <f t="shared" si="4"/>
        <v>30.552</v>
      </c>
      <c r="Z31" s="63">
        <f t="shared" si="4"/>
        <v>0</v>
      </c>
      <c r="AA31" s="64">
        <f t="shared" si="4"/>
        <v>1266.5229999999999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2.1</v>
      </c>
      <c r="G38" s="99">
        <v>32.700000000000003</v>
      </c>
      <c r="H38" s="99">
        <v>19.600000000000001</v>
      </c>
      <c r="I38" s="99"/>
      <c r="J38" s="99">
        <v>64.900000000000006</v>
      </c>
      <c r="K38" s="99"/>
      <c r="L38" s="99"/>
      <c r="M38" s="99"/>
      <c r="N38" s="99"/>
      <c r="O38" s="99"/>
      <c r="P38" s="99"/>
      <c r="Q38" s="99">
        <v>0.3</v>
      </c>
      <c r="R38" s="99"/>
      <c r="S38" s="99"/>
      <c r="T38" s="99">
        <v>33.6</v>
      </c>
      <c r="U38" s="99"/>
      <c r="V38" s="99">
        <v>11.3</v>
      </c>
      <c r="W38" s="99">
        <v>8</v>
      </c>
      <c r="X38" s="99"/>
      <c r="Y38" s="99">
        <v>6.6</v>
      </c>
      <c r="Z38" s="100"/>
      <c r="AA38" s="79">
        <f t="shared" si="5"/>
        <v>179.10000000000002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2.1</v>
      </c>
      <c r="G39" s="88">
        <f t="shared" si="6"/>
        <v>32.700000000000003</v>
      </c>
      <c r="H39" s="88">
        <f t="shared" si="6"/>
        <v>19.600000000000001</v>
      </c>
      <c r="I39" s="88">
        <f t="shared" si="6"/>
        <v>0</v>
      </c>
      <c r="J39" s="88">
        <f t="shared" si="6"/>
        <v>64.900000000000006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0.3</v>
      </c>
      <c r="R39" s="88">
        <f t="shared" si="6"/>
        <v>0</v>
      </c>
      <c r="S39" s="88">
        <f t="shared" si="6"/>
        <v>0</v>
      </c>
      <c r="T39" s="88">
        <f t="shared" si="6"/>
        <v>33.6</v>
      </c>
      <c r="U39" s="88">
        <f t="shared" si="6"/>
        <v>0</v>
      </c>
      <c r="V39" s="88">
        <f t="shared" si="6"/>
        <v>11.3</v>
      </c>
      <c r="W39" s="88">
        <f t="shared" si="6"/>
        <v>8</v>
      </c>
      <c r="X39" s="88">
        <f t="shared" si="6"/>
        <v>0</v>
      </c>
      <c r="Y39" s="88">
        <f t="shared" si="6"/>
        <v>6.6</v>
      </c>
      <c r="Z39" s="89">
        <f t="shared" si="6"/>
        <v>0</v>
      </c>
      <c r="AA39" s="90">
        <f t="shared" si="5"/>
        <v>179.10000000000002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2.1</v>
      </c>
      <c r="G46" s="99">
        <v>32.700000000000003</v>
      </c>
      <c r="H46" s="99">
        <v>19.600000000000001</v>
      </c>
      <c r="I46" s="99"/>
      <c r="J46" s="99">
        <v>64.900000000000006</v>
      </c>
      <c r="K46" s="99"/>
      <c r="L46" s="99"/>
      <c r="M46" s="99"/>
      <c r="N46" s="99"/>
      <c r="O46" s="99"/>
      <c r="P46" s="99"/>
      <c r="Q46" s="99">
        <v>0.3</v>
      </c>
      <c r="R46" s="99"/>
      <c r="S46" s="99"/>
      <c r="T46" s="99">
        <v>33.6</v>
      </c>
      <c r="U46" s="99"/>
      <c r="V46" s="99">
        <v>11.3</v>
      </c>
      <c r="W46" s="99">
        <v>8</v>
      </c>
      <c r="X46" s="99"/>
      <c r="Y46" s="99">
        <v>6.6</v>
      </c>
      <c r="Z46" s="100"/>
      <c r="AA46" s="79">
        <f t="shared" si="7"/>
        <v>179.10000000000002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2.1</v>
      </c>
      <c r="G48" s="88">
        <f t="shared" si="8"/>
        <v>32.700000000000003</v>
      </c>
      <c r="H48" s="88">
        <f t="shared" si="8"/>
        <v>19.600000000000001</v>
      </c>
      <c r="I48" s="88">
        <f t="shared" si="8"/>
        <v>0</v>
      </c>
      <c r="J48" s="88">
        <f t="shared" si="8"/>
        <v>64.900000000000006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0.3</v>
      </c>
      <c r="R48" s="88">
        <f t="shared" si="8"/>
        <v>0</v>
      </c>
      <c r="S48" s="88">
        <f t="shared" si="8"/>
        <v>0</v>
      </c>
      <c r="T48" s="88">
        <f t="shared" si="8"/>
        <v>33.6</v>
      </c>
      <c r="U48" s="88">
        <f t="shared" si="8"/>
        <v>0</v>
      </c>
      <c r="V48" s="88">
        <f t="shared" si="8"/>
        <v>11.3</v>
      </c>
      <c r="W48" s="88">
        <f t="shared" si="8"/>
        <v>8</v>
      </c>
      <c r="X48" s="88">
        <f t="shared" si="8"/>
        <v>0</v>
      </c>
      <c r="Y48" s="88">
        <f t="shared" si="8"/>
        <v>6.6</v>
      </c>
      <c r="Z48" s="89">
        <f t="shared" si="8"/>
        <v>0</v>
      </c>
      <c r="AA48" s="90">
        <f t="shared" si="7"/>
        <v>179.10000000000002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83.25200000000001</v>
      </c>
      <c r="C51" s="88">
        <f t="shared" si="10"/>
        <v>61.774999999999999</v>
      </c>
      <c r="D51" s="88">
        <f t="shared" si="10"/>
        <v>38.519999999999996</v>
      </c>
      <c r="E51" s="88">
        <f t="shared" si="10"/>
        <v>35.066000000000003</v>
      </c>
      <c r="F51" s="88">
        <f t="shared" si="10"/>
        <v>25.137</v>
      </c>
      <c r="G51" s="88">
        <f t="shared" si="10"/>
        <v>65.724999999999994</v>
      </c>
      <c r="H51" s="88">
        <f t="shared" si="10"/>
        <v>66.475999999999999</v>
      </c>
      <c r="I51" s="88">
        <f t="shared" si="10"/>
        <v>69.843000000000004</v>
      </c>
      <c r="J51" s="88">
        <f t="shared" si="10"/>
        <v>112.102</v>
      </c>
      <c r="K51" s="88">
        <f t="shared" si="10"/>
        <v>60.677999999999997</v>
      </c>
      <c r="L51" s="88">
        <f t="shared" si="10"/>
        <v>75.283000000000001</v>
      </c>
      <c r="M51" s="88">
        <f t="shared" si="10"/>
        <v>84.588999999999999</v>
      </c>
      <c r="N51" s="88">
        <f t="shared" si="10"/>
        <v>48.843999999999994</v>
      </c>
      <c r="O51" s="88">
        <f t="shared" si="10"/>
        <v>46.602999999999994</v>
      </c>
      <c r="P51" s="88">
        <f t="shared" si="10"/>
        <v>77.400000000000006</v>
      </c>
      <c r="Q51" s="88">
        <f t="shared" si="10"/>
        <v>46.709999999999994</v>
      </c>
      <c r="R51" s="88">
        <f t="shared" si="10"/>
        <v>47.036999999999999</v>
      </c>
      <c r="S51" s="88">
        <f t="shared" si="10"/>
        <v>58.23299999999999</v>
      </c>
      <c r="T51" s="88">
        <f t="shared" si="10"/>
        <v>116.84</v>
      </c>
      <c r="U51" s="88">
        <f t="shared" si="10"/>
        <v>51.333999999999996</v>
      </c>
      <c r="V51" s="88">
        <f t="shared" si="10"/>
        <v>41.801999999999992</v>
      </c>
      <c r="W51" s="88">
        <f t="shared" si="10"/>
        <v>45.438000000000002</v>
      </c>
      <c r="X51" s="88">
        <f t="shared" si="10"/>
        <v>49.783999999999992</v>
      </c>
      <c r="Y51" s="88">
        <f t="shared" si="10"/>
        <v>37.152000000000001</v>
      </c>
      <c r="Z51" s="89">
        <f t="shared" si="10"/>
        <v>0</v>
      </c>
      <c r="AA51" s="105">
        <f>SUM(B51:Z51)</f>
        <v>1445.623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-24.3</v>
      </c>
      <c r="C4" s="18">
        <v>-0.9</v>
      </c>
      <c r="D4" s="18">
        <v>-6.2</v>
      </c>
      <c r="E4" s="18">
        <v>-2.4</v>
      </c>
      <c r="F4" s="18">
        <v>2.1</v>
      </c>
      <c r="G4" s="18">
        <v>32.700000000000003</v>
      </c>
      <c r="H4" s="18">
        <v>19.600000000000001</v>
      </c>
      <c r="I4" s="18"/>
      <c r="J4" s="18">
        <v>64.900000000000006</v>
      </c>
      <c r="K4" s="18"/>
      <c r="L4" s="18"/>
      <c r="M4" s="18">
        <v>-9.1999999999999993</v>
      </c>
      <c r="N4" s="18">
        <v>-12.8</v>
      </c>
      <c r="O4" s="18">
        <v>-9.6</v>
      </c>
      <c r="P4" s="18">
        <v>-41</v>
      </c>
      <c r="Q4" s="18">
        <v>0.3</v>
      </c>
      <c r="R4" s="18">
        <v>-12.3</v>
      </c>
      <c r="S4" s="18">
        <v>-6.1</v>
      </c>
      <c r="T4" s="18">
        <v>33.6</v>
      </c>
      <c r="U4" s="18">
        <v>-15.7</v>
      </c>
      <c r="V4" s="18">
        <v>11.3</v>
      </c>
      <c r="W4" s="18">
        <v>8</v>
      </c>
      <c r="X4" s="18">
        <v>-13.2</v>
      </c>
      <c r="Y4" s="18">
        <v>6.6</v>
      </c>
      <c r="Z4" s="19"/>
      <c r="AA4" s="112">
        <f>SUM(B4:Z4)</f>
        <v>25.400000000000013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122.27</v>
      </c>
      <c r="C7" s="118">
        <v>177.44</v>
      </c>
      <c r="D7" s="118">
        <v>148.9</v>
      </c>
      <c r="E7" s="118">
        <v>197</v>
      </c>
      <c r="F7" s="118">
        <v>206.68</v>
      </c>
      <c r="G7" s="118">
        <v>209</v>
      </c>
      <c r="H7" s="118">
        <v>215</v>
      </c>
      <c r="I7" s="118">
        <v>153.37</v>
      </c>
      <c r="J7" s="118">
        <v>217.63</v>
      </c>
      <c r="K7" s="118">
        <v>193.53</v>
      </c>
      <c r="L7" s="118">
        <v>214.01</v>
      </c>
      <c r="M7" s="118">
        <v>227.77</v>
      </c>
      <c r="N7" s="118">
        <v>225.51</v>
      </c>
      <c r="O7" s="118">
        <v>223.7</v>
      </c>
      <c r="P7" s="118">
        <v>196.15</v>
      </c>
      <c r="Q7" s="118">
        <v>223.94</v>
      </c>
      <c r="R7" s="118">
        <v>202.95</v>
      </c>
      <c r="S7" s="118">
        <v>251.71</v>
      </c>
      <c r="T7" s="118">
        <v>257</v>
      </c>
      <c r="U7" s="118">
        <v>226.44</v>
      </c>
      <c r="V7" s="118">
        <v>209.15</v>
      </c>
      <c r="W7" s="118">
        <v>205.62</v>
      </c>
      <c r="X7" s="118">
        <v>207.21</v>
      </c>
      <c r="Y7" s="118">
        <v>138.32</v>
      </c>
      <c r="Z7" s="119"/>
      <c r="AA7" s="120">
        <f>IF(SUM(B7:Z7)&lt;&gt;0,AVERAGEIF(B7:Z7,"&lt;&gt;"""),"")</f>
        <v>202.0958333333333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24.3</v>
      </c>
      <c r="C15" s="134">
        <v>0.9</v>
      </c>
      <c r="D15" s="134">
        <v>6.2</v>
      </c>
      <c r="E15" s="134">
        <v>2.4</v>
      </c>
      <c r="F15" s="134"/>
      <c r="G15" s="134"/>
      <c r="H15" s="134"/>
      <c r="I15" s="134"/>
      <c r="J15" s="134"/>
      <c r="K15" s="134"/>
      <c r="L15" s="134"/>
      <c r="M15" s="134">
        <v>9.1999999999999993</v>
      </c>
      <c r="N15" s="134">
        <v>12.8</v>
      </c>
      <c r="O15" s="134">
        <v>9.6</v>
      </c>
      <c r="P15" s="134">
        <v>41</v>
      </c>
      <c r="Q15" s="134"/>
      <c r="R15" s="134">
        <v>12.3</v>
      </c>
      <c r="S15" s="134">
        <v>6.1</v>
      </c>
      <c r="T15" s="134"/>
      <c r="U15" s="134">
        <v>15.7</v>
      </c>
      <c r="V15" s="134"/>
      <c r="W15" s="134"/>
      <c r="X15" s="134">
        <v>13.2</v>
      </c>
      <c r="Y15" s="134"/>
      <c r="Z15" s="132"/>
      <c r="AA15" s="133">
        <f t="shared" si="0"/>
        <v>153.69999999999996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24.3</v>
      </c>
      <c r="C16" s="136">
        <f t="shared" si="1"/>
        <v>0.9</v>
      </c>
      <c r="D16" s="136">
        <f t="shared" si="1"/>
        <v>6.2</v>
      </c>
      <c r="E16" s="136">
        <f t="shared" si="1"/>
        <v>2.4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9.1999999999999993</v>
      </c>
      <c r="N16" s="136">
        <f t="shared" si="1"/>
        <v>12.8</v>
      </c>
      <c r="O16" s="136">
        <f t="shared" si="1"/>
        <v>9.6</v>
      </c>
      <c r="P16" s="136">
        <f t="shared" si="1"/>
        <v>41</v>
      </c>
      <c r="Q16" s="136">
        <f t="shared" si="1"/>
        <v>0</v>
      </c>
      <c r="R16" s="136">
        <f t="shared" si="1"/>
        <v>12.3</v>
      </c>
      <c r="S16" s="136">
        <f t="shared" si="1"/>
        <v>6.1</v>
      </c>
      <c r="T16" s="136">
        <f t="shared" si="1"/>
        <v>0</v>
      </c>
      <c r="U16" s="136">
        <f t="shared" si="1"/>
        <v>15.7</v>
      </c>
      <c r="V16" s="136">
        <f t="shared" si="1"/>
        <v>0</v>
      </c>
      <c r="W16" s="136">
        <f t="shared" si="1"/>
        <v>0</v>
      </c>
      <c r="X16" s="136">
        <f t="shared" si="1"/>
        <v>13.2</v>
      </c>
      <c r="Y16" s="136">
        <f t="shared" si="1"/>
        <v>0</v>
      </c>
      <c r="Z16" s="137" t="str">
        <f t="shared" si="1"/>
        <v/>
      </c>
      <c r="AA16" s="90">
        <f t="shared" si="0"/>
        <v>153.69999999999996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2.1</v>
      </c>
      <c r="G23" s="134">
        <v>32.700000000000003</v>
      </c>
      <c r="H23" s="134">
        <v>19.600000000000001</v>
      </c>
      <c r="I23" s="134"/>
      <c r="J23" s="134">
        <v>64.900000000000006</v>
      </c>
      <c r="K23" s="134"/>
      <c r="L23" s="134"/>
      <c r="M23" s="134"/>
      <c r="N23" s="134"/>
      <c r="O23" s="134"/>
      <c r="P23" s="134"/>
      <c r="Q23" s="134">
        <v>0.3</v>
      </c>
      <c r="R23" s="134"/>
      <c r="S23" s="134"/>
      <c r="T23" s="134">
        <v>33.6</v>
      </c>
      <c r="U23" s="134"/>
      <c r="V23" s="134">
        <v>11.3</v>
      </c>
      <c r="W23" s="134">
        <v>8</v>
      </c>
      <c r="X23" s="134"/>
      <c r="Y23" s="134">
        <v>6.6</v>
      </c>
      <c r="Z23" s="132"/>
      <c r="AA23" s="133">
        <f t="shared" si="2"/>
        <v>179.10000000000002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2.1</v>
      </c>
      <c r="G24" s="136">
        <f t="shared" si="3"/>
        <v>32.700000000000003</v>
      </c>
      <c r="H24" s="136">
        <f t="shared" si="3"/>
        <v>19.600000000000001</v>
      </c>
      <c r="I24" s="136">
        <f t="shared" si="3"/>
        <v>0</v>
      </c>
      <c r="J24" s="136">
        <f t="shared" si="3"/>
        <v>64.900000000000006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0.3</v>
      </c>
      <c r="R24" s="136">
        <f t="shared" si="3"/>
        <v>0</v>
      </c>
      <c r="S24" s="136">
        <f t="shared" si="3"/>
        <v>0</v>
      </c>
      <c r="T24" s="136">
        <f t="shared" si="3"/>
        <v>33.6</v>
      </c>
      <c r="U24" s="136">
        <f t="shared" si="3"/>
        <v>0</v>
      </c>
      <c r="V24" s="136">
        <f t="shared" si="3"/>
        <v>11.3</v>
      </c>
      <c r="W24" s="136">
        <f t="shared" si="3"/>
        <v>8</v>
      </c>
      <c r="X24" s="136">
        <f t="shared" si="3"/>
        <v>0</v>
      </c>
      <c r="Y24" s="136">
        <f t="shared" si="3"/>
        <v>6.6</v>
      </c>
      <c r="Z24" s="137" t="str">
        <f t="shared" si="3"/>
        <v/>
      </c>
      <c r="AA24" s="90">
        <f t="shared" si="2"/>
        <v>179.10000000000002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2022-11-19T21:20:02Z</dcterms:created>
  <dcterms:modified xsi:type="dcterms:W3CDTF">2022-11-19T21:20:03Z</dcterms:modified>
</cp:coreProperties>
</file>