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<sst xmlns="http://schemas.openxmlformats.org/spreadsheetml/2006/main" count="117" uniqueCount="53">
  <si>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18/11/2022 23:25:32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</si>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</sst>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53.074000000000005</c:v>
                </c:pt>
                <c:pt idx="13">
                  <c:v>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41.8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44.2</c:v>
                </c:pt>
                <c:pt idx="21">
                  <c:v>0.4</c:v>
                </c:pt>
                <c:pt idx="22">
                  <c:v>0</c:v>
                </c:pt>
                <c:pt idx="23">
                  <c:v>33.1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49.116999999999997</c:v>
                </c:pt>
                <c:pt idx="1">
                  <c:v>48.38</c:v>
                </c:pt>
                <c:pt idx="2">
                  <c:v>47.738</c:v>
                </c:pt>
                <c:pt idx="3">
                  <c:v>49.146000000000001</c:v>
                </c:pt>
                <c:pt idx="4">
                  <c:v>50.491</c:v>
                </c:pt>
                <c:pt idx="5">
                  <c:v>70.104000000000013</c:v>
                </c:pt>
                <c:pt idx="6">
                  <c:v>68.039999999999992</c:v>
                </c:pt>
                <c:pt idx="7">
                  <c:v>63.063999999999993</c:v>
                </c:pt>
                <c:pt idx="8">
                  <c:v>54.802</c:v>
                </c:pt>
                <c:pt idx="9">
                  <c:v>49.097999999999999</c:v>
                </c:pt>
                <c:pt idx="10">
                  <c:v>42.041000000000004</c:v>
                </c:pt>
                <c:pt idx="11">
                  <c:v>48.118000000000002</c:v>
                </c:pt>
                <c:pt idx="12">
                  <c:v>37.558</c:v>
                </c:pt>
                <c:pt idx="13">
                  <c:v>36.384</c:v>
                </c:pt>
                <c:pt idx="14">
                  <c:v>37.503999999999998</c:v>
                </c:pt>
                <c:pt idx="15">
                  <c:v>43.486000000000004</c:v>
                </c:pt>
                <c:pt idx="16">
                  <c:v>47.367000000000004</c:v>
                </c:pt>
                <c:pt idx="17">
                  <c:v>54.530999999999999</c:v>
                </c:pt>
                <c:pt idx="18">
                  <c:v>45.38</c:v>
                </c:pt>
                <c:pt idx="19">
                  <c:v>41.086000000000006</c:v>
                </c:pt>
                <c:pt idx="20">
                  <c:v>41.423999999999999</c:v>
                </c:pt>
                <c:pt idx="21">
                  <c:v>41.330999999999996</c:v>
                </c:pt>
                <c:pt idx="22">
                  <c:v>36.634</c:v>
                </c:pt>
                <c:pt idx="23">
                  <c:v>44.858000000000004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100</c:v>
                </c:pt>
                <c:pt idx="7">
                  <c:v>100</c:v>
                </c:pt>
                <c:pt idx="16">
                  <c:v>40.683</c:v>
                </c:pt>
                <c:pt idx="17">
                  <c:v>0.17100000000000001</c:v>
                </c:pt>
                <c:pt idx="19">
                  <c:v>0.25900000000000001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643152"/>
        <c:axId val="406643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135.78300000000002</c:v>
                </c:pt>
                <c:pt idx="1">
                  <c:v>113.08800000000001</c:v>
                </c:pt>
                <c:pt idx="2">
                  <c:v>132.215</c:v>
                </c:pt>
                <c:pt idx="3">
                  <c:v>98.177999999999983</c:v>
                </c:pt>
                <c:pt idx="4">
                  <c:v>107.179</c:v>
                </c:pt>
                <c:pt idx="5">
                  <c:v>140.67200000000003</c:v>
                </c:pt>
                <c:pt idx="6">
                  <c:v>260.87299999999999</c:v>
                </c:pt>
                <c:pt idx="7">
                  <c:v>240.91599999999997</c:v>
                </c:pt>
                <c:pt idx="8">
                  <c:v>183.04000000000005</c:v>
                </c:pt>
                <c:pt idx="9">
                  <c:v>109.80199999999998</c:v>
                </c:pt>
                <c:pt idx="10">
                  <c:v>64.521999999999991</c:v>
                </c:pt>
                <c:pt idx="11">
                  <c:v>71.548000000000002</c:v>
                </c:pt>
                <c:pt idx="12">
                  <c:v>59.97</c:v>
                </c:pt>
                <c:pt idx="13">
                  <c:v>110.572</c:v>
                </c:pt>
                <c:pt idx="14">
                  <c:v>98.992000000000004</c:v>
                </c:pt>
                <c:pt idx="15">
                  <c:v>63.346000000000004</c:v>
                </c:pt>
                <c:pt idx="16">
                  <c:v>88.05</c:v>
                </c:pt>
                <c:pt idx="17">
                  <c:v>54.701999999999998</c:v>
                </c:pt>
                <c:pt idx="18">
                  <c:v>45.385000000000005</c:v>
                </c:pt>
                <c:pt idx="19">
                  <c:v>41.344999999999999</c:v>
                </c:pt>
                <c:pt idx="20">
                  <c:v>85.579999999999984</c:v>
                </c:pt>
                <c:pt idx="21">
                  <c:v>41.774000000000008</c:v>
                </c:pt>
                <c:pt idx="22">
                  <c:v>38.259000000000007</c:v>
                </c:pt>
                <c:pt idx="23">
                  <c:v>78.007000000000005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43152"/>
        <c:axId val="406643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126.53</c:v>
                </c:pt>
                <c:pt idx="1">
                  <c:v>207.91</c:v>
                </c:pt>
                <c:pt idx="2">
                  <c:v>196</c:v>
                </c:pt>
                <c:pt idx="3">
                  <c:v>202</c:v>
                </c:pt>
                <c:pt idx="4">
                  <c:v>205.23</c:v>
                </c:pt>
                <c:pt idx="5">
                  <c:v>205.23</c:v>
                </c:pt>
                <c:pt idx="6">
                  <c:v>221.5</c:v>
                </c:pt>
                <c:pt idx="7">
                  <c:v>237.06</c:v>
                </c:pt>
                <c:pt idx="8">
                  <c:v>250.19</c:v>
                </c:pt>
                <c:pt idx="9">
                  <c:v>237.85</c:v>
                </c:pt>
                <c:pt idx="10">
                  <c:v>170.2</c:v>
                </c:pt>
                <c:pt idx="11">
                  <c:v>204.08</c:v>
                </c:pt>
                <c:pt idx="12">
                  <c:v>220.29</c:v>
                </c:pt>
                <c:pt idx="13">
                  <c:v>217.23</c:v>
                </c:pt>
                <c:pt idx="14">
                  <c:v>223.34</c:v>
                </c:pt>
                <c:pt idx="15">
                  <c:v>227.5</c:v>
                </c:pt>
                <c:pt idx="16">
                  <c:v>236.1</c:v>
                </c:pt>
                <c:pt idx="17">
                  <c:v>270.7</c:v>
                </c:pt>
                <c:pt idx="18">
                  <c:v>272.89</c:v>
                </c:pt>
                <c:pt idx="19">
                  <c:v>252.89</c:v>
                </c:pt>
                <c:pt idx="20">
                  <c:v>230</c:v>
                </c:pt>
                <c:pt idx="21">
                  <c:v>203.86</c:v>
                </c:pt>
                <c:pt idx="22">
                  <c:v>179.42</c:v>
                </c:pt>
                <c:pt idx="23">
                  <c:v>168.16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44328"/>
        <c:axId val="406643936"/>
      </c:lineChart>
      <c:catAx>
        <c:axId val="40664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43544"/>
        <c:crosses val="autoZero"/>
        <c:auto val="1"/>
        <c:lblAlgn val="ctr"/>
        <c:lblOffset val="100"/>
        <c:noMultiLvlLbl val="0"/>
      </c:catAx>
      <c:valAx>
        <c:axId val="406643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43152"/>
        <c:crosses val="autoZero"/>
        <c:crossBetween val="between"/>
      </c:valAx>
      <c:valAx>
        <c:axId val="406643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44328"/>
        <c:crosses val="max"/>
        <c:crossBetween val="between"/>
      </c:valAx>
      <c:catAx>
        <c:axId val="406644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643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135.78300000000002</v>
      </c>
      <c r="C4" s="18">
        <v>113.05800000000001</v>
      </c>
      <c r="D4" s="18">
        <v>132.245</v>
      </c>
      <c r="E4" s="18">
        <v>98.177999999999997</v>
      </c>
      <c r="F4" s="18">
        <v>107.196</v>
      </c>
      <c r="G4" s="18">
        <v>140.66200000000001</v>
      </c>
      <c r="H4" s="18">
        <v>260.916</v>
      </c>
      <c r="I4" s="18">
        <v>240.89</v>
      </c>
      <c r="J4" s="18">
        <v>183.01500000000004</v>
      </c>
      <c r="K4" s="18">
        <v>109.80199999999999</v>
      </c>
      <c r="L4" s="18">
        <v>64.522000000000006</v>
      </c>
      <c r="M4" s="18">
        <v>71.548000000000002</v>
      </c>
      <c r="N4" s="18">
        <v>59.922000000000004</v>
      </c>
      <c r="O4" s="18">
        <v>110.54699999999998</v>
      </c>
      <c r="P4" s="18">
        <v>98.962999999999994</v>
      </c>
      <c r="Q4" s="18">
        <v>63.367999999999995</v>
      </c>
      <c r="R4" s="18">
        <v>88.050000000000011</v>
      </c>
      <c r="S4" s="18">
        <v>54.701999999999998</v>
      </c>
      <c r="T4" s="18">
        <v>45.38</v>
      </c>
      <c r="U4" s="18">
        <v>41.345000000000006</v>
      </c>
      <c r="V4" s="18">
        <v>85.623999999999995</v>
      </c>
      <c r="W4" s="18">
        <v>41.730999999999995</v>
      </c>
      <c r="X4" s="18">
        <v>38.222000000000001</v>
      </c>
      <c r="Y4" s="18">
        <v>77.957999999999998</v>
      </c>
      <c r="Z4" s="19"/>
      <c r="AA4" s="20">
        <f>SUM(B4:Z4)</f>
        <v>2463.6270000000004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126.53</v>
      </c>
      <c r="C7" s="28">
        <v>207.91</v>
      </c>
      <c r="D7" s="28">
        <v>196</v>
      </c>
      <c r="E7" s="28">
        <v>202</v>
      </c>
      <c r="F7" s="28">
        <v>205.23</v>
      </c>
      <c r="G7" s="28">
        <v>205.23</v>
      </c>
      <c r="H7" s="28">
        <v>221.5</v>
      </c>
      <c r="I7" s="28">
        <v>237.06</v>
      </c>
      <c r="J7" s="28">
        <v>250.19</v>
      </c>
      <c r="K7" s="28">
        <v>237.85</v>
      </c>
      <c r="L7" s="28">
        <v>170.2</v>
      </c>
      <c r="M7" s="28">
        <v>204.08</v>
      </c>
      <c r="N7" s="28">
        <v>220.29</v>
      </c>
      <c r="O7" s="28">
        <v>217.23</v>
      </c>
      <c r="P7" s="28">
        <v>223.34</v>
      </c>
      <c r="Q7" s="28">
        <v>227.5</v>
      </c>
      <c r="R7" s="28">
        <v>236.1</v>
      </c>
      <c r="S7" s="28">
        <v>270.7</v>
      </c>
      <c r="T7" s="28">
        <v>272.89</v>
      </c>
      <c r="U7" s="28">
        <v>252.89</v>
      </c>
      <c r="V7" s="28">
        <v>230</v>
      </c>
      <c r="W7" s="28">
        <v>203.86</v>
      </c>
      <c r="X7" s="28">
        <v>179.42</v>
      </c>
      <c r="Y7" s="28">
        <v>168.16</v>
      </c>
      <c r="Z7" s="29"/>
      <c r="AA7" s="30">
        <f>IF(SUM(B7:Z7)&lt;&gt;0,AVERAGEIF(B7:Z7,"&lt;&gt;"""),"")</f>
        <v>215.25666666666666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53.074000000000005</v>
      </c>
      <c r="K12" s="52"/>
      <c r="L12" s="52"/>
      <c r="M12" s="52"/>
      <c r="N12" s="52"/>
      <c r="O12" s="52">
        <v>2.25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55.324000000000005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100</v>
      </c>
      <c r="I13" s="52">
        <v>100</v>
      </c>
      <c r="J13" s="52"/>
      <c r="K13" s="52"/>
      <c r="L13" s="52"/>
      <c r="M13" s="52"/>
      <c r="N13" s="52"/>
      <c r="O13" s="52"/>
      <c r="P13" s="52"/>
      <c r="Q13" s="52"/>
      <c r="R13" s="52">
        <v>40.683</v>
      </c>
      <c r="S13" s="52">
        <v>0.17100000000000001</v>
      </c>
      <c r="T13" s="52"/>
      <c r="U13" s="52">
        <v>0.25900000000000001</v>
      </c>
      <c r="V13" s="52"/>
      <c r="W13" s="52"/>
      <c r="X13" s="52"/>
      <c r="Y13" s="52"/>
      <c r="Z13" s="53"/>
      <c r="AA13" s="54">
        <f t="shared" si="0"/>
        <v>241.11299999999997</v>
      </c>
    </row>
    <row r="14" spans="1:27" ht="24.95" customHeight="1" x14ac:dyDescent="0.2">
      <c r="A14" s="55" t="s">
        <v>10</v>
      </c>
      <c r="B14" s="56">
        <v>49.116999999999997</v>
      </c>
      <c r="C14" s="57">
        <v>48.38</v>
      </c>
      <c r="D14" s="57">
        <v>47.738</v>
      </c>
      <c r="E14" s="57">
        <v>49.146000000000001</v>
      </c>
      <c r="F14" s="57">
        <v>50.491</v>
      </c>
      <c r="G14" s="57">
        <v>70.104000000000013</v>
      </c>
      <c r="H14" s="57">
        <v>68.039999999999992</v>
      </c>
      <c r="I14" s="57">
        <v>63.063999999999993</v>
      </c>
      <c r="J14" s="57">
        <v>54.802</v>
      </c>
      <c r="K14" s="57">
        <v>49.097999999999999</v>
      </c>
      <c r="L14" s="57">
        <v>42.041000000000004</v>
      </c>
      <c r="M14" s="57">
        <v>48.118000000000002</v>
      </c>
      <c r="N14" s="57">
        <v>37.558</v>
      </c>
      <c r="O14" s="57">
        <v>36.384</v>
      </c>
      <c r="P14" s="57">
        <v>37.503999999999998</v>
      </c>
      <c r="Q14" s="57">
        <v>43.486000000000004</v>
      </c>
      <c r="R14" s="57">
        <v>47.367000000000004</v>
      </c>
      <c r="S14" s="57">
        <v>54.530999999999999</v>
      </c>
      <c r="T14" s="57">
        <v>45.38</v>
      </c>
      <c r="U14" s="57">
        <v>41.086000000000006</v>
      </c>
      <c r="V14" s="57">
        <v>41.423999999999999</v>
      </c>
      <c r="W14" s="57">
        <v>41.330999999999996</v>
      </c>
      <c r="X14" s="57">
        <v>36.634</v>
      </c>
      <c r="Y14" s="57">
        <v>44.858000000000004</v>
      </c>
      <c r="Z14" s="58"/>
      <c r="AA14" s="59">
        <f t="shared" si="0"/>
        <v>1147.6819999999998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49.116999999999997</v>
      </c>
      <c r="C16" s="62">
        <f t="shared" ref="C16:Z16" si="1">IF(LEN(C$2)&gt;0,SUM(C10:C15),"")</f>
        <v>48.38</v>
      </c>
      <c r="D16" s="62">
        <f t="shared" si="1"/>
        <v>47.738</v>
      </c>
      <c r="E16" s="62">
        <f t="shared" si="1"/>
        <v>49.146000000000001</v>
      </c>
      <c r="F16" s="62">
        <f t="shared" si="1"/>
        <v>50.491</v>
      </c>
      <c r="G16" s="62">
        <f t="shared" si="1"/>
        <v>70.104000000000013</v>
      </c>
      <c r="H16" s="62">
        <f t="shared" si="1"/>
        <v>168.04</v>
      </c>
      <c r="I16" s="62">
        <f t="shared" si="1"/>
        <v>163.06399999999999</v>
      </c>
      <c r="J16" s="62">
        <f t="shared" si="1"/>
        <v>107.876</v>
      </c>
      <c r="K16" s="62">
        <f t="shared" si="1"/>
        <v>49.097999999999999</v>
      </c>
      <c r="L16" s="62">
        <f t="shared" si="1"/>
        <v>42.041000000000004</v>
      </c>
      <c r="M16" s="62">
        <f t="shared" si="1"/>
        <v>48.118000000000002</v>
      </c>
      <c r="N16" s="62">
        <f t="shared" si="1"/>
        <v>37.558</v>
      </c>
      <c r="O16" s="62">
        <f t="shared" si="1"/>
        <v>38.634</v>
      </c>
      <c r="P16" s="62">
        <f t="shared" si="1"/>
        <v>37.503999999999998</v>
      </c>
      <c r="Q16" s="62">
        <f t="shared" si="1"/>
        <v>43.486000000000004</v>
      </c>
      <c r="R16" s="62">
        <f t="shared" si="1"/>
        <v>88.050000000000011</v>
      </c>
      <c r="S16" s="62">
        <f t="shared" si="1"/>
        <v>54.701999999999998</v>
      </c>
      <c r="T16" s="62">
        <f t="shared" si="1"/>
        <v>45.38</v>
      </c>
      <c r="U16" s="62">
        <f t="shared" si="1"/>
        <v>41.345000000000006</v>
      </c>
      <c r="V16" s="62">
        <f t="shared" si="1"/>
        <v>41.423999999999999</v>
      </c>
      <c r="W16" s="62">
        <f t="shared" si="1"/>
        <v>41.330999999999996</v>
      </c>
      <c r="X16" s="62">
        <f t="shared" si="1"/>
        <v>36.634</v>
      </c>
      <c r="Y16" s="62">
        <f t="shared" si="1"/>
        <v>44.858000000000004</v>
      </c>
      <c r="Z16" s="63" t="str">
        <f t="shared" si="1"/>
        <v/>
      </c>
      <c r="AA16" s="64">
        <f>SUM(AA10:AA15)</f>
        <v>1444.1189999999997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/>
      <c r="D20" s="77">
        <v>0.1</v>
      </c>
      <c r="E20" s="77">
        <v>0.1</v>
      </c>
      <c r="F20" s="77">
        <v>0.05</v>
      </c>
      <c r="G20" s="77">
        <v>0.1</v>
      </c>
      <c r="H20" s="77"/>
      <c r="I20" s="77">
        <v>7.81</v>
      </c>
      <c r="J20" s="77">
        <v>8.09</v>
      </c>
      <c r="K20" s="77">
        <v>8.14</v>
      </c>
      <c r="L20" s="77">
        <v>8.01</v>
      </c>
      <c r="M20" s="77">
        <v>7.87</v>
      </c>
      <c r="N20" s="77">
        <v>0.1</v>
      </c>
      <c r="O20" s="77">
        <v>0.1</v>
      </c>
      <c r="P20" s="77">
        <v>0.1</v>
      </c>
      <c r="Q20" s="77">
        <v>0.1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40.770000000000003</v>
      </c>
    </row>
    <row r="21" spans="1:27" ht="24.95" customHeight="1" x14ac:dyDescent="0.2">
      <c r="A21" s="75" t="s">
        <v>16</v>
      </c>
      <c r="B21" s="80">
        <v>86.565999999999988</v>
      </c>
      <c r="C21" s="81">
        <v>64.677999999999997</v>
      </c>
      <c r="D21" s="81">
        <v>42.607000000000006</v>
      </c>
      <c r="E21" s="81">
        <v>48.932000000000002</v>
      </c>
      <c r="F21" s="81">
        <v>56.655000000000001</v>
      </c>
      <c r="G21" s="81">
        <v>70.457999999999998</v>
      </c>
      <c r="H21" s="81">
        <v>92.876000000000005</v>
      </c>
      <c r="I21" s="81">
        <v>70.016000000000005</v>
      </c>
      <c r="J21" s="81">
        <v>67.049000000000007</v>
      </c>
      <c r="K21" s="81">
        <v>52.564</v>
      </c>
      <c r="L21" s="81">
        <v>14.471</v>
      </c>
      <c r="M21" s="81">
        <v>15.56</v>
      </c>
      <c r="N21" s="81">
        <v>22.263999999999999</v>
      </c>
      <c r="O21" s="81">
        <v>71.812999999999988</v>
      </c>
      <c r="P21" s="81">
        <v>61.359000000000002</v>
      </c>
      <c r="Q21" s="81">
        <v>19.782</v>
      </c>
      <c r="R21" s="81"/>
      <c r="S21" s="81"/>
      <c r="T21" s="81"/>
      <c r="U21" s="81"/>
      <c r="V21" s="81"/>
      <c r="W21" s="81"/>
      <c r="X21" s="81">
        <v>1.5880000000000001</v>
      </c>
      <c r="Y21" s="81"/>
      <c r="Z21" s="78"/>
      <c r="AA21" s="79">
        <f t="shared" si="2"/>
        <v>859.23799999999983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86.665999999999983</v>
      </c>
      <c r="C25" s="88">
        <f t="shared" ref="C25:Z25" si="3">IF(LEN(C$2)&gt;0,SUM(C19:C24),"")</f>
        <v>64.677999999999997</v>
      </c>
      <c r="D25" s="88">
        <f t="shared" si="3"/>
        <v>42.707000000000008</v>
      </c>
      <c r="E25" s="88">
        <f t="shared" si="3"/>
        <v>49.032000000000004</v>
      </c>
      <c r="F25" s="88">
        <f t="shared" si="3"/>
        <v>56.704999999999998</v>
      </c>
      <c r="G25" s="88">
        <f t="shared" si="3"/>
        <v>70.557999999999993</v>
      </c>
      <c r="H25" s="88">
        <f t="shared" si="3"/>
        <v>92.876000000000005</v>
      </c>
      <c r="I25" s="88">
        <f t="shared" si="3"/>
        <v>77.826000000000008</v>
      </c>
      <c r="J25" s="88">
        <f t="shared" si="3"/>
        <v>75.13900000000001</v>
      </c>
      <c r="K25" s="88">
        <f t="shared" si="3"/>
        <v>60.704000000000001</v>
      </c>
      <c r="L25" s="88">
        <f t="shared" si="3"/>
        <v>22.481000000000002</v>
      </c>
      <c r="M25" s="88">
        <f t="shared" si="3"/>
        <v>23.43</v>
      </c>
      <c r="N25" s="88">
        <f t="shared" si="3"/>
        <v>22.364000000000001</v>
      </c>
      <c r="O25" s="88">
        <f t="shared" si="3"/>
        <v>71.912999999999982</v>
      </c>
      <c r="P25" s="88">
        <f t="shared" si="3"/>
        <v>61.459000000000003</v>
      </c>
      <c r="Q25" s="88">
        <f t="shared" si="3"/>
        <v>19.882000000000001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1.5880000000000001</v>
      </c>
      <c r="Y25" s="88">
        <f t="shared" si="3"/>
        <v>0</v>
      </c>
      <c r="Z25" s="89" t="str">
        <f t="shared" si="3"/>
        <v/>
      </c>
      <c r="AA25" s="90">
        <f>SUM(AA19:AA24)</f>
        <v>900.00799999999981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135.78299999999999</v>
      </c>
      <c r="C29" s="77">
        <v>113.05800000000001</v>
      </c>
      <c r="D29" s="77">
        <v>90.444999999999993</v>
      </c>
      <c r="E29" s="77">
        <v>98.177999999999997</v>
      </c>
      <c r="F29" s="77">
        <v>107.196</v>
      </c>
      <c r="G29" s="77">
        <v>140.66200000000001</v>
      </c>
      <c r="H29" s="77">
        <v>260.916</v>
      </c>
      <c r="I29" s="77">
        <v>240.89</v>
      </c>
      <c r="J29" s="77">
        <v>183.01499999999999</v>
      </c>
      <c r="K29" s="77">
        <v>109.80200000000001</v>
      </c>
      <c r="L29" s="77">
        <v>64.522000000000006</v>
      </c>
      <c r="M29" s="77">
        <v>71.548000000000002</v>
      </c>
      <c r="N29" s="77">
        <v>59.921999999999997</v>
      </c>
      <c r="O29" s="77">
        <v>110.547</v>
      </c>
      <c r="P29" s="77">
        <v>98.962999999999994</v>
      </c>
      <c r="Q29" s="77">
        <v>63.368000000000002</v>
      </c>
      <c r="R29" s="77">
        <v>88.05</v>
      </c>
      <c r="S29" s="77">
        <v>54.701999999999998</v>
      </c>
      <c r="T29" s="77">
        <v>45.38</v>
      </c>
      <c r="U29" s="77">
        <v>41.344999999999999</v>
      </c>
      <c r="V29" s="77">
        <v>41.423999999999999</v>
      </c>
      <c r="W29" s="77">
        <v>41.331000000000003</v>
      </c>
      <c r="X29" s="77">
        <v>38.222000000000001</v>
      </c>
      <c r="Y29" s="77">
        <v>44.857999999999997</v>
      </c>
      <c r="Z29" s="78"/>
      <c r="AA29" s="79">
        <f>SUM(B29:Z29)</f>
        <v>2344.1270000000004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135.78299999999999</v>
      </c>
      <c r="C31" s="62">
        <f t="shared" ref="C31:Z31" si="4">IF(LEN(C$2)&gt;0,SUM(C28:C30),"")</f>
        <v>113.05800000000001</v>
      </c>
      <c r="D31" s="62">
        <f t="shared" si="4"/>
        <v>90.444999999999993</v>
      </c>
      <c r="E31" s="62">
        <f t="shared" si="4"/>
        <v>98.177999999999997</v>
      </c>
      <c r="F31" s="62">
        <f t="shared" si="4"/>
        <v>107.196</v>
      </c>
      <c r="G31" s="62">
        <f t="shared" si="4"/>
        <v>140.66200000000001</v>
      </c>
      <c r="H31" s="62">
        <f t="shared" si="4"/>
        <v>260.916</v>
      </c>
      <c r="I31" s="62">
        <f t="shared" si="4"/>
        <v>240.89</v>
      </c>
      <c r="J31" s="62">
        <f t="shared" si="4"/>
        <v>183.01499999999999</v>
      </c>
      <c r="K31" s="62">
        <f t="shared" si="4"/>
        <v>109.80200000000001</v>
      </c>
      <c r="L31" s="62">
        <f t="shared" si="4"/>
        <v>64.522000000000006</v>
      </c>
      <c r="M31" s="62">
        <f t="shared" si="4"/>
        <v>71.548000000000002</v>
      </c>
      <c r="N31" s="62">
        <f t="shared" si="4"/>
        <v>59.921999999999997</v>
      </c>
      <c r="O31" s="62">
        <f t="shared" si="4"/>
        <v>110.547</v>
      </c>
      <c r="P31" s="62">
        <f t="shared" si="4"/>
        <v>98.962999999999994</v>
      </c>
      <c r="Q31" s="62">
        <f t="shared" si="4"/>
        <v>63.368000000000002</v>
      </c>
      <c r="R31" s="62">
        <f t="shared" si="4"/>
        <v>88.05</v>
      </c>
      <c r="S31" s="62">
        <f t="shared" si="4"/>
        <v>54.701999999999998</v>
      </c>
      <c r="T31" s="62">
        <f t="shared" si="4"/>
        <v>45.38</v>
      </c>
      <c r="U31" s="62">
        <f t="shared" si="4"/>
        <v>41.344999999999999</v>
      </c>
      <c r="V31" s="62">
        <f t="shared" si="4"/>
        <v>41.423999999999999</v>
      </c>
      <c r="W31" s="62">
        <f t="shared" si="4"/>
        <v>41.331000000000003</v>
      </c>
      <c r="X31" s="62">
        <f t="shared" si="4"/>
        <v>38.222000000000001</v>
      </c>
      <c r="Y31" s="62">
        <f t="shared" si="4"/>
        <v>44.857999999999997</v>
      </c>
      <c r="Z31" s="63" t="str">
        <f t="shared" si="4"/>
        <v/>
      </c>
      <c r="AA31" s="64">
        <f>SUM(AA28:AA30)</f>
        <v>2344.1270000000004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41.8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44.2</v>
      </c>
      <c r="W38" s="99">
        <v>0.4</v>
      </c>
      <c r="X38" s="99"/>
      <c r="Y38" s="99">
        <v>33.1</v>
      </c>
      <c r="Z38" s="100"/>
      <c r="AA38" s="79">
        <f t="shared" si="5"/>
        <v>119.5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41.8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44.2</v>
      </c>
      <c r="W39" s="88">
        <f t="shared" si="6"/>
        <v>0.4</v>
      </c>
      <c r="X39" s="88">
        <f t="shared" si="6"/>
        <v>0</v>
      </c>
      <c r="Y39" s="88">
        <f t="shared" si="6"/>
        <v>33.1</v>
      </c>
      <c r="Z39" s="89" t="str">
        <f t="shared" si="6"/>
        <v/>
      </c>
      <c r="AA39" s="90">
        <f t="shared" si="5"/>
        <v>119.5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41.8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44.2</v>
      </c>
      <c r="W46" s="99">
        <v>0.4</v>
      </c>
      <c r="X46" s="99"/>
      <c r="Y46" s="99">
        <v>33.1</v>
      </c>
      <c r="Z46" s="100"/>
      <c r="AA46" s="79">
        <f t="shared" si="7"/>
        <v>119.5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41.8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44.2</v>
      </c>
      <c r="W48" s="88">
        <f t="shared" si="8"/>
        <v>0.4</v>
      </c>
      <c r="X48" s="88">
        <f t="shared" si="8"/>
        <v>0</v>
      </c>
      <c r="Y48" s="88">
        <f t="shared" si="8"/>
        <v>33.1</v>
      </c>
      <c r="Z48" s="89" t="str">
        <f t="shared" si="8"/>
        <v/>
      </c>
      <c r="AA48" s="90">
        <f t="shared" si="7"/>
        <v>119.5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135.78299999999999</v>
      </c>
      <c r="C51" s="88">
        <f t="shared" si="10"/>
        <v>113.05799999999999</v>
      </c>
      <c r="D51" s="88">
        <f t="shared" si="10"/>
        <v>132.245</v>
      </c>
      <c r="E51" s="88">
        <f t="shared" si="10"/>
        <v>98.177999999999997</v>
      </c>
      <c r="F51" s="88">
        <f t="shared" si="10"/>
        <v>107.196</v>
      </c>
      <c r="G51" s="88">
        <f t="shared" si="10"/>
        <v>140.66200000000001</v>
      </c>
      <c r="H51" s="88">
        <f t="shared" si="10"/>
        <v>260.916</v>
      </c>
      <c r="I51" s="88">
        <f t="shared" si="10"/>
        <v>240.89</v>
      </c>
      <c r="J51" s="88">
        <f t="shared" si="10"/>
        <v>183.01500000000001</v>
      </c>
      <c r="K51" s="88">
        <f t="shared" si="10"/>
        <v>109.80199999999999</v>
      </c>
      <c r="L51" s="88">
        <f t="shared" si="10"/>
        <v>64.522000000000006</v>
      </c>
      <c r="M51" s="88">
        <f t="shared" si="10"/>
        <v>71.548000000000002</v>
      </c>
      <c r="N51" s="88">
        <f t="shared" si="10"/>
        <v>59.921999999999997</v>
      </c>
      <c r="O51" s="88">
        <f t="shared" si="10"/>
        <v>110.54699999999998</v>
      </c>
      <c r="P51" s="88">
        <f t="shared" si="10"/>
        <v>98.962999999999994</v>
      </c>
      <c r="Q51" s="88">
        <f t="shared" si="10"/>
        <v>63.368000000000009</v>
      </c>
      <c r="R51" s="88">
        <f t="shared" si="10"/>
        <v>88.050000000000011</v>
      </c>
      <c r="S51" s="88">
        <f t="shared" si="10"/>
        <v>54.701999999999998</v>
      </c>
      <c r="T51" s="88">
        <f t="shared" si="10"/>
        <v>45.38</v>
      </c>
      <c r="U51" s="88">
        <f t="shared" si="10"/>
        <v>41.345000000000006</v>
      </c>
      <c r="V51" s="88">
        <f t="shared" si="10"/>
        <v>85.623999999999995</v>
      </c>
      <c r="W51" s="88">
        <f t="shared" si="10"/>
        <v>41.730999999999995</v>
      </c>
      <c r="X51" s="88">
        <f t="shared" si="10"/>
        <v>38.222000000000001</v>
      </c>
      <c r="Y51" s="88">
        <f t="shared" si="10"/>
        <v>77.957999999999998</v>
      </c>
      <c r="Z51" s="89" t="str">
        <f t="shared" si="10"/>
        <v/>
      </c>
      <c r="AA51" s="105">
        <f>SUM(B51:Z51)</f>
        <v>2463.6270000000004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135.78300000000002</v>
      </c>
      <c r="C4" s="18">
        <v>113.08800000000001</v>
      </c>
      <c r="D4" s="18">
        <v>132.215</v>
      </c>
      <c r="E4" s="18">
        <v>98.177999999999983</v>
      </c>
      <c r="F4" s="18">
        <v>107.179</v>
      </c>
      <c r="G4" s="18">
        <v>140.67200000000003</v>
      </c>
      <c r="H4" s="18">
        <v>260.87299999999999</v>
      </c>
      <c r="I4" s="18">
        <v>240.91599999999997</v>
      </c>
      <c r="J4" s="18">
        <v>183.04000000000005</v>
      </c>
      <c r="K4" s="18">
        <v>109.80199999999998</v>
      </c>
      <c r="L4" s="18">
        <v>64.521999999999991</v>
      </c>
      <c r="M4" s="18">
        <v>71.548000000000002</v>
      </c>
      <c r="N4" s="18">
        <v>59.97</v>
      </c>
      <c r="O4" s="18">
        <v>110.572</v>
      </c>
      <c r="P4" s="18">
        <v>98.992000000000004</v>
      </c>
      <c r="Q4" s="18">
        <v>63.346000000000004</v>
      </c>
      <c r="R4" s="18">
        <v>88.05</v>
      </c>
      <c r="S4" s="18">
        <v>54.701999999999998</v>
      </c>
      <c r="T4" s="18">
        <v>45.385000000000005</v>
      </c>
      <c r="U4" s="18">
        <v>41.344999999999999</v>
      </c>
      <c r="V4" s="18">
        <v>85.579999999999984</v>
      </c>
      <c r="W4" s="18">
        <v>41.774000000000008</v>
      </c>
      <c r="X4" s="18">
        <v>38.259000000000007</v>
      </c>
      <c r="Y4" s="18">
        <v>78.007000000000005</v>
      </c>
      <c r="Z4" s="19"/>
      <c r="AA4" s="20">
        <f>SUM(B4:Z4)</f>
        <v>2463.7979999999993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126.53</v>
      </c>
      <c r="C7" s="28">
        <v>207.91</v>
      </c>
      <c r="D7" s="28">
        <v>196</v>
      </c>
      <c r="E7" s="28">
        <v>202</v>
      </c>
      <c r="F7" s="28">
        <v>205.23</v>
      </c>
      <c r="G7" s="28">
        <v>205.23</v>
      </c>
      <c r="H7" s="28">
        <v>221.5</v>
      </c>
      <c r="I7" s="28">
        <v>237.06</v>
      </c>
      <c r="J7" s="28">
        <v>250.19</v>
      </c>
      <c r="K7" s="28">
        <v>237.85</v>
      </c>
      <c r="L7" s="28">
        <v>170.2</v>
      </c>
      <c r="M7" s="28">
        <v>204.08</v>
      </c>
      <c r="N7" s="28">
        <v>220.29</v>
      </c>
      <c r="O7" s="28">
        <v>217.23</v>
      </c>
      <c r="P7" s="28">
        <v>223.34</v>
      </c>
      <c r="Q7" s="28">
        <v>227.5</v>
      </c>
      <c r="R7" s="28">
        <v>236.1</v>
      </c>
      <c r="S7" s="28">
        <v>270.7</v>
      </c>
      <c r="T7" s="28">
        <v>272.89</v>
      </c>
      <c r="U7" s="28">
        <v>252.89</v>
      </c>
      <c r="V7" s="28">
        <v>230</v>
      </c>
      <c r="W7" s="28">
        <v>203.86</v>
      </c>
      <c r="X7" s="28">
        <v>179.42</v>
      </c>
      <c r="Y7" s="28">
        <v>168.16</v>
      </c>
      <c r="Z7" s="29"/>
      <c r="AA7" s="30">
        <f>IF(SUM(B7:Z7)&lt;&gt;0,AVERAGEIF(B7:Z7,"&lt;&gt;"""),"")</f>
        <v>215.25666666666666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59.337000000000003</v>
      </c>
      <c r="C10" s="42"/>
      <c r="D10" s="42">
        <v>71</v>
      </c>
      <c r="E10" s="42"/>
      <c r="F10" s="42"/>
      <c r="G10" s="42"/>
      <c r="H10" s="42"/>
      <c r="I10" s="42"/>
      <c r="J10" s="42"/>
      <c r="K10" s="42">
        <v>68.451999999999998</v>
      </c>
      <c r="L10" s="42">
        <v>20.652999999999999</v>
      </c>
      <c r="M10" s="42">
        <v>27.24</v>
      </c>
      <c r="N10" s="42"/>
      <c r="O10" s="42"/>
      <c r="P10" s="42"/>
      <c r="Q10" s="42"/>
      <c r="R10" s="42">
        <v>44.488</v>
      </c>
      <c r="S10" s="42"/>
      <c r="T10" s="42"/>
      <c r="U10" s="42"/>
      <c r="V10" s="42"/>
      <c r="W10" s="42"/>
      <c r="X10" s="42"/>
      <c r="Y10" s="42">
        <v>25.797000000000001</v>
      </c>
      <c r="Z10" s="43"/>
      <c r="AA10" s="44">
        <f t="shared" ref="AA10:AA15" si="0">SUM(B10:Z10)</f>
        <v>316.96699999999998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37.613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37.613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96.95</v>
      </c>
      <c r="C16" s="62">
        <f t="shared" ref="C16:Z16" si="1">IF(LEN(C$2)&gt;0,SUM(C10:C15),"")</f>
        <v>0</v>
      </c>
      <c r="D16" s="62">
        <f t="shared" si="1"/>
        <v>71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68.451999999999998</v>
      </c>
      <c r="L16" s="62">
        <f t="shared" si="1"/>
        <v>20.652999999999999</v>
      </c>
      <c r="M16" s="62">
        <f t="shared" si="1"/>
        <v>27.24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44.488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25.797000000000001</v>
      </c>
      <c r="Z16" s="63" t="str">
        <f t="shared" si="1"/>
        <v/>
      </c>
      <c r="AA16" s="64">
        <f>SUM(AA10:AA15)</f>
        <v>354.58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17.2</v>
      </c>
    </row>
    <row r="20" spans="1:27" ht="24.95" customHeight="1" x14ac:dyDescent="0.2">
      <c r="A20" s="75" t="s">
        <v>15</v>
      </c>
      <c r="B20" s="76">
        <v>26.414000000000001</v>
      </c>
      <c r="C20" s="77">
        <v>40.331000000000003</v>
      </c>
      <c r="D20" s="77">
        <v>44.903000000000006</v>
      </c>
      <c r="E20" s="77">
        <v>33.845999999999997</v>
      </c>
      <c r="F20" s="77">
        <v>33.872000000000007</v>
      </c>
      <c r="G20" s="77">
        <v>25.463999999999999</v>
      </c>
      <c r="H20" s="77">
        <v>31.430999999999997</v>
      </c>
      <c r="I20" s="77">
        <v>31.818999999999999</v>
      </c>
      <c r="J20" s="77">
        <v>33.863999999999997</v>
      </c>
      <c r="K20" s="77">
        <v>34.03</v>
      </c>
      <c r="L20" s="77">
        <v>35.903000000000006</v>
      </c>
      <c r="M20" s="77">
        <v>36.183999999999997</v>
      </c>
      <c r="N20" s="77">
        <v>43.135999999999996</v>
      </c>
      <c r="O20" s="77">
        <v>20.663999999999998</v>
      </c>
      <c r="P20" s="77">
        <v>24.903999999999996</v>
      </c>
      <c r="Q20" s="77">
        <v>29.018000000000001</v>
      </c>
      <c r="R20" s="77">
        <v>33.558999999999997</v>
      </c>
      <c r="S20" s="77">
        <v>36.616</v>
      </c>
      <c r="T20" s="77">
        <v>29.038</v>
      </c>
      <c r="U20" s="77">
        <v>27.831</v>
      </c>
      <c r="V20" s="77">
        <v>30.231999999999999</v>
      </c>
      <c r="W20" s="77">
        <v>29.981999999999999</v>
      </c>
      <c r="X20" s="77">
        <v>23.821000000000002</v>
      </c>
      <c r="Y20" s="77">
        <v>37.221999999999994</v>
      </c>
      <c r="Z20" s="78"/>
      <c r="AA20" s="79">
        <f t="shared" si="2"/>
        <v>774.08399999999995</v>
      </c>
    </row>
    <row r="21" spans="1:27" ht="24.95" customHeight="1" x14ac:dyDescent="0.2">
      <c r="A21" s="75" t="s">
        <v>16</v>
      </c>
      <c r="B21" s="80">
        <v>12.418999999999999</v>
      </c>
      <c r="C21" s="81">
        <v>8.7569999999999997</v>
      </c>
      <c r="D21" s="81">
        <v>14.012</v>
      </c>
      <c r="E21" s="81">
        <v>6.7319999999999993</v>
      </c>
      <c r="F21" s="81">
        <v>4.7069999999999999</v>
      </c>
      <c r="G21" s="81">
        <v>7.2080000000000002</v>
      </c>
      <c r="H21" s="81">
        <v>9.8420000000000005</v>
      </c>
      <c r="I21" s="81">
        <v>8.3970000000000002</v>
      </c>
      <c r="J21" s="81">
        <v>7.6760000000000002</v>
      </c>
      <c r="K21" s="81">
        <v>6.32</v>
      </c>
      <c r="L21" s="81">
        <v>6.9660000000000002</v>
      </c>
      <c r="M21" s="81">
        <v>7.1239999999999997</v>
      </c>
      <c r="N21" s="81">
        <v>10.334</v>
      </c>
      <c r="O21" s="81">
        <v>5.8079999999999998</v>
      </c>
      <c r="P21" s="81">
        <v>7.1880000000000006</v>
      </c>
      <c r="Q21" s="81">
        <v>9.0280000000000005</v>
      </c>
      <c r="R21" s="81">
        <v>10.003</v>
      </c>
      <c r="S21" s="81">
        <v>18.085999999999999</v>
      </c>
      <c r="T21" s="81">
        <v>16.146999999999998</v>
      </c>
      <c r="U21" s="81">
        <v>13.513999999999999</v>
      </c>
      <c r="V21" s="81">
        <v>55.348000000000006</v>
      </c>
      <c r="W21" s="81">
        <v>11.792</v>
      </c>
      <c r="X21" s="81">
        <v>12.538</v>
      </c>
      <c r="Y21" s="81">
        <v>14.988</v>
      </c>
      <c r="Z21" s="78"/>
      <c r="AA21" s="79">
        <f t="shared" si="2"/>
        <v>284.93400000000003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38.832999999999998</v>
      </c>
      <c r="C25" s="88">
        <f t="shared" si="3"/>
        <v>51.387999999999998</v>
      </c>
      <c r="D25" s="88">
        <f t="shared" si="3"/>
        <v>61.215000000000003</v>
      </c>
      <c r="E25" s="88">
        <f t="shared" si="3"/>
        <v>42.877999999999993</v>
      </c>
      <c r="F25" s="88">
        <f t="shared" si="3"/>
        <v>40.879000000000005</v>
      </c>
      <c r="G25" s="88">
        <f t="shared" si="3"/>
        <v>33.671999999999997</v>
      </c>
      <c r="H25" s="88">
        <f t="shared" si="3"/>
        <v>42.272999999999996</v>
      </c>
      <c r="I25" s="88">
        <f t="shared" si="3"/>
        <v>41.216000000000001</v>
      </c>
      <c r="J25" s="88">
        <f t="shared" si="3"/>
        <v>42.54</v>
      </c>
      <c r="K25" s="88">
        <f t="shared" si="3"/>
        <v>41.35</v>
      </c>
      <c r="L25" s="88">
        <f t="shared" si="3"/>
        <v>43.869000000000007</v>
      </c>
      <c r="M25" s="88">
        <f t="shared" si="3"/>
        <v>44.308</v>
      </c>
      <c r="N25" s="88">
        <f t="shared" si="3"/>
        <v>54.47</v>
      </c>
      <c r="O25" s="88">
        <f t="shared" si="3"/>
        <v>26.471999999999998</v>
      </c>
      <c r="P25" s="88">
        <f t="shared" si="3"/>
        <v>32.091999999999999</v>
      </c>
      <c r="Q25" s="88">
        <f t="shared" si="3"/>
        <v>38.045999999999999</v>
      </c>
      <c r="R25" s="88">
        <f t="shared" si="3"/>
        <v>43.561999999999998</v>
      </c>
      <c r="S25" s="88">
        <f t="shared" si="3"/>
        <v>54.701999999999998</v>
      </c>
      <c r="T25" s="88">
        <f t="shared" si="3"/>
        <v>45.185000000000002</v>
      </c>
      <c r="U25" s="88">
        <f t="shared" si="3"/>
        <v>41.344999999999999</v>
      </c>
      <c r="V25" s="88">
        <f t="shared" si="3"/>
        <v>85.580000000000013</v>
      </c>
      <c r="W25" s="88">
        <f t="shared" si="3"/>
        <v>41.774000000000001</v>
      </c>
      <c r="X25" s="88">
        <f t="shared" si="3"/>
        <v>36.359000000000002</v>
      </c>
      <c r="Y25" s="88">
        <f t="shared" si="3"/>
        <v>52.209999999999994</v>
      </c>
      <c r="Z25" s="89">
        <f t="shared" si="3"/>
        <v>0</v>
      </c>
      <c r="AA25" s="90">
        <f t="shared" si="3"/>
        <v>1076.2180000000001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135.78299999999999</v>
      </c>
      <c r="C29" s="77">
        <v>51.387999999999998</v>
      </c>
      <c r="D29" s="77">
        <v>132.215</v>
      </c>
      <c r="E29" s="77">
        <v>42.878</v>
      </c>
      <c r="F29" s="77">
        <v>40.878999999999998</v>
      </c>
      <c r="G29" s="77">
        <v>33.671999999999997</v>
      </c>
      <c r="H29" s="77">
        <v>42.273000000000003</v>
      </c>
      <c r="I29" s="77">
        <v>41.216000000000001</v>
      </c>
      <c r="J29" s="77">
        <v>42.54</v>
      </c>
      <c r="K29" s="77">
        <v>109.80200000000001</v>
      </c>
      <c r="L29" s="77">
        <v>64.522000000000006</v>
      </c>
      <c r="M29" s="77">
        <v>71.548000000000002</v>
      </c>
      <c r="N29" s="77">
        <v>54.47</v>
      </c>
      <c r="O29" s="77">
        <v>26.472000000000001</v>
      </c>
      <c r="P29" s="77">
        <v>32.091999999999999</v>
      </c>
      <c r="Q29" s="77">
        <v>38.045999999999999</v>
      </c>
      <c r="R29" s="77">
        <v>88.05</v>
      </c>
      <c r="S29" s="77">
        <v>54.701999999999998</v>
      </c>
      <c r="T29" s="77">
        <v>45.185000000000002</v>
      </c>
      <c r="U29" s="77">
        <v>41.344999999999999</v>
      </c>
      <c r="V29" s="77">
        <v>85.58</v>
      </c>
      <c r="W29" s="77">
        <v>41.774000000000001</v>
      </c>
      <c r="X29" s="77">
        <v>36.359000000000002</v>
      </c>
      <c r="Y29" s="77">
        <v>78.007000000000005</v>
      </c>
      <c r="Z29" s="78"/>
      <c r="AA29" s="79">
        <f>SUM(B29:Z29)</f>
        <v>1430.7979999999998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135.78299999999999</v>
      </c>
      <c r="C31" s="62">
        <f t="shared" si="4"/>
        <v>51.387999999999998</v>
      </c>
      <c r="D31" s="62">
        <f t="shared" si="4"/>
        <v>132.215</v>
      </c>
      <c r="E31" s="62">
        <f t="shared" si="4"/>
        <v>42.878</v>
      </c>
      <c r="F31" s="62">
        <f t="shared" si="4"/>
        <v>40.878999999999998</v>
      </c>
      <c r="G31" s="62">
        <f t="shared" si="4"/>
        <v>33.671999999999997</v>
      </c>
      <c r="H31" s="62">
        <f t="shared" si="4"/>
        <v>42.273000000000003</v>
      </c>
      <c r="I31" s="62">
        <f t="shared" si="4"/>
        <v>41.216000000000001</v>
      </c>
      <c r="J31" s="62">
        <f t="shared" si="4"/>
        <v>42.54</v>
      </c>
      <c r="K31" s="62">
        <f t="shared" si="4"/>
        <v>109.80200000000001</v>
      </c>
      <c r="L31" s="62">
        <f t="shared" si="4"/>
        <v>64.522000000000006</v>
      </c>
      <c r="M31" s="62">
        <f t="shared" si="4"/>
        <v>71.548000000000002</v>
      </c>
      <c r="N31" s="62">
        <f t="shared" si="4"/>
        <v>54.47</v>
      </c>
      <c r="O31" s="62">
        <f t="shared" si="4"/>
        <v>26.472000000000001</v>
      </c>
      <c r="P31" s="62">
        <f t="shared" si="4"/>
        <v>32.091999999999999</v>
      </c>
      <c r="Q31" s="62">
        <f t="shared" si="4"/>
        <v>38.045999999999999</v>
      </c>
      <c r="R31" s="62">
        <f t="shared" si="4"/>
        <v>88.05</v>
      </c>
      <c r="S31" s="62">
        <f t="shared" si="4"/>
        <v>54.701999999999998</v>
      </c>
      <c r="T31" s="62">
        <f t="shared" si="4"/>
        <v>45.185000000000002</v>
      </c>
      <c r="U31" s="62">
        <f t="shared" si="4"/>
        <v>41.344999999999999</v>
      </c>
      <c r="V31" s="62">
        <f t="shared" si="4"/>
        <v>85.58</v>
      </c>
      <c r="W31" s="62">
        <f t="shared" si="4"/>
        <v>41.774000000000001</v>
      </c>
      <c r="X31" s="62">
        <f t="shared" si="4"/>
        <v>36.359000000000002</v>
      </c>
      <c r="Y31" s="62">
        <f t="shared" si="4"/>
        <v>78.007000000000005</v>
      </c>
      <c r="Z31" s="63">
        <f t="shared" si="4"/>
        <v>0</v>
      </c>
      <c r="AA31" s="64">
        <f t="shared" si="4"/>
        <v>1430.7979999999998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61.7</v>
      </c>
      <c r="D38" s="99"/>
      <c r="E38" s="99">
        <v>55.3</v>
      </c>
      <c r="F38" s="99">
        <v>66.3</v>
      </c>
      <c r="G38" s="99">
        <v>107</v>
      </c>
      <c r="H38" s="99">
        <v>218.6</v>
      </c>
      <c r="I38" s="99">
        <v>199.7</v>
      </c>
      <c r="J38" s="99">
        <v>140.5</v>
      </c>
      <c r="K38" s="99"/>
      <c r="L38" s="99"/>
      <c r="M38" s="99"/>
      <c r="N38" s="99">
        <v>5.5</v>
      </c>
      <c r="O38" s="99">
        <v>84.1</v>
      </c>
      <c r="P38" s="99">
        <v>66.900000000000006</v>
      </c>
      <c r="Q38" s="99">
        <v>25.3</v>
      </c>
      <c r="R38" s="99"/>
      <c r="S38" s="99"/>
      <c r="T38" s="99">
        <v>0.2</v>
      </c>
      <c r="U38" s="99"/>
      <c r="V38" s="99"/>
      <c r="W38" s="99"/>
      <c r="X38" s="99">
        <v>1.9</v>
      </c>
      <c r="Y38" s="99"/>
      <c r="Z38" s="100"/>
      <c r="AA38" s="79">
        <f t="shared" si="5"/>
        <v>1033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61.7</v>
      </c>
      <c r="D39" s="88">
        <f t="shared" si="6"/>
        <v>0</v>
      </c>
      <c r="E39" s="88">
        <f t="shared" si="6"/>
        <v>55.3</v>
      </c>
      <c r="F39" s="88">
        <f t="shared" si="6"/>
        <v>66.3</v>
      </c>
      <c r="G39" s="88">
        <f t="shared" si="6"/>
        <v>107</v>
      </c>
      <c r="H39" s="88">
        <f t="shared" si="6"/>
        <v>218.6</v>
      </c>
      <c r="I39" s="88">
        <f t="shared" si="6"/>
        <v>199.7</v>
      </c>
      <c r="J39" s="88">
        <f t="shared" si="6"/>
        <v>140.5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5.5</v>
      </c>
      <c r="O39" s="88">
        <f t="shared" si="6"/>
        <v>84.1</v>
      </c>
      <c r="P39" s="88">
        <f t="shared" si="6"/>
        <v>66.900000000000006</v>
      </c>
      <c r="Q39" s="88">
        <f t="shared" si="6"/>
        <v>25.3</v>
      </c>
      <c r="R39" s="88">
        <f t="shared" si="6"/>
        <v>0</v>
      </c>
      <c r="S39" s="88">
        <f t="shared" si="6"/>
        <v>0</v>
      </c>
      <c r="T39" s="88">
        <f t="shared" si="6"/>
        <v>0.2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1.9</v>
      </c>
      <c r="Y39" s="88">
        <f t="shared" si="6"/>
        <v>0</v>
      </c>
      <c r="Z39" s="89">
        <f t="shared" si="6"/>
        <v>0</v>
      </c>
      <c r="AA39" s="90">
        <f t="shared" si="5"/>
        <v>1033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61.7</v>
      </c>
      <c r="D46" s="99"/>
      <c r="E46" s="99">
        <v>55.3</v>
      </c>
      <c r="F46" s="99">
        <v>66.3</v>
      </c>
      <c r="G46" s="99">
        <v>107</v>
      </c>
      <c r="H46" s="99">
        <v>218.6</v>
      </c>
      <c r="I46" s="99">
        <v>199.7</v>
      </c>
      <c r="J46" s="99">
        <v>140.5</v>
      </c>
      <c r="K46" s="99"/>
      <c r="L46" s="99"/>
      <c r="M46" s="99"/>
      <c r="N46" s="99">
        <v>5.5</v>
      </c>
      <c r="O46" s="99">
        <v>84.1</v>
      </c>
      <c r="P46" s="99">
        <v>66.900000000000006</v>
      </c>
      <c r="Q46" s="99">
        <v>25.3</v>
      </c>
      <c r="R46" s="99"/>
      <c r="S46" s="99"/>
      <c r="T46" s="99">
        <v>0.2</v>
      </c>
      <c r="U46" s="99"/>
      <c r="V46" s="99"/>
      <c r="W46" s="99"/>
      <c r="X46" s="99">
        <v>1.9</v>
      </c>
      <c r="Y46" s="99"/>
      <c r="Z46" s="100"/>
      <c r="AA46" s="79">
        <f t="shared" si="7"/>
        <v>1033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61.7</v>
      </c>
      <c r="D48" s="88">
        <f t="shared" si="8"/>
        <v>0</v>
      </c>
      <c r="E48" s="88">
        <f t="shared" si="8"/>
        <v>55.3</v>
      </c>
      <c r="F48" s="88">
        <f t="shared" si="8"/>
        <v>66.3</v>
      </c>
      <c r="G48" s="88">
        <f t="shared" si="8"/>
        <v>107</v>
      </c>
      <c r="H48" s="88">
        <f t="shared" si="8"/>
        <v>218.6</v>
      </c>
      <c r="I48" s="88">
        <f t="shared" si="8"/>
        <v>199.7</v>
      </c>
      <c r="J48" s="88">
        <f t="shared" si="8"/>
        <v>140.5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5.5</v>
      </c>
      <c r="O48" s="88">
        <f t="shared" si="8"/>
        <v>84.1</v>
      </c>
      <c r="P48" s="88">
        <f t="shared" si="8"/>
        <v>66.900000000000006</v>
      </c>
      <c r="Q48" s="88">
        <f t="shared" si="8"/>
        <v>25.3</v>
      </c>
      <c r="R48" s="88">
        <f t="shared" si="8"/>
        <v>0</v>
      </c>
      <c r="S48" s="88">
        <f t="shared" si="8"/>
        <v>0</v>
      </c>
      <c r="T48" s="88">
        <f t="shared" si="8"/>
        <v>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1.9</v>
      </c>
      <c r="Y48" s="88">
        <f t="shared" si="8"/>
        <v>0</v>
      </c>
      <c r="Z48" s="89">
        <f t="shared" si="8"/>
        <v>0</v>
      </c>
      <c r="AA48" s="90">
        <f t="shared" si="7"/>
        <v>1033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135.78300000000002</v>
      </c>
      <c r="C51" s="88">
        <f t="shared" si="10"/>
        <v>113.08799999999999</v>
      </c>
      <c r="D51" s="88">
        <f t="shared" si="10"/>
        <v>132.215</v>
      </c>
      <c r="E51" s="88">
        <f t="shared" si="10"/>
        <v>98.177999999999997</v>
      </c>
      <c r="F51" s="88">
        <f t="shared" si="10"/>
        <v>107.179</v>
      </c>
      <c r="G51" s="88">
        <f t="shared" si="10"/>
        <v>140.672</v>
      </c>
      <c r="H51" s="88">
        <f t="shared" si="10"/>
        <v>260.87299999999999</v>
      </c>
      <c r="I51" s="88">
        <f t="shared" si="10"/>
        <v>240.916</v>
      </c>
      <c r="J51" s="88">
        <f t="shared" si="10"/>
        <v>183.04</v>
      </c>
      <c r="K51" s="88">
        <f t="shared" si="10"/>
        <v>109.80199999999999</v>
      </c>
      <c r="L51" s="88">
        <f t="shared" si="10"/>
        <v>64.522000000000006</v>
      </c>
      <c r="M51" s="88">
        <f t="shared" si="10"/>
        <v>71.548000000000002</v>
      </c>
      <c r="N51" s="88">
        <f t="shared" si="10"/>
        <v>59.97</v>
      </c>
      <c r="O51" s="88">
        <f t="shared" si="10"/>
        <v>110.57199999999999</v>
      </c>
      <c r="P51" s="88">
        <f t="shared" si="10"/>
        <v>98.992000000000004</v>
      </c>
      <c r="Q51" s="88">
        <f t="shared" si="10"/>
        <v>63.346000000000004</v>
      </c>
      <c r="R51" s="88">
        <f t="shared" si="10"/>
        <v>88.05</v>
      </c>
      <c r="S51" s="88">
        <f t="shared" si="10"/>
        <v>54.701999999999998</v>
      </c>
      <c r="T51" s="88">
        <f t="shared" si="10"/>
        <v>45.385000000000005</v>
      </c>
      <c r="U51" s="88">
        <f t="shared" si="10"/>
        <v>41.344999999999999</v>
      </c>
      <c r="V51" s="88">
        <f t="shared" si="10"/>
        <v>85.580000000000013</v>
      </c>
      <c r="W51" s="88">
        <f t="shared" si="10"/>
        <v>41.774000000000001</v>
      </c>
      <c r="X51" s="88">
        <f t="shared" si="10"/>
        <v>38.259</v>
      </c>
      <c r="Y51" s="88">
        <f t="shared" si="10"/>
        <v>78.006999999999991</v>
      </c>
      <c r="Z51" s="89">
        <f t="shared" si="10"/>
        <v>0</v>
      </c>
      <c r="AA51" s="105">
        <f>SUM(B51:Z51)</f>
        <v>2463.7979999999993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61.7</v>
      </c>
      <c r="D4" s="18">
        <v>-41.8</v>
      </c>
      <c r="E4" s="18">
        <v>55.3</v>
      </c>
      <c r="F4" s="18">
        <v>66.3</v>
      </c>
      <c r="G4" s="18">
        <v>107</v>
      </c>
      <c r="H4" s="18">
        <v>218.6</v>
      </c>
      <c r="I4" s="18">
        <v>199.7</v>
      </c>
      <c r="J4" s="18">
        <v>140.5</v>
      </c>
      <c r="K4" s="18"/>
      <c r="L4" s="18"/>
      <c r="M4" s="18"/>
      <c r="N4" s="18">
        <v>5.5</v>
      </c>
      <c r="O4" s="18">
        <v>84.1</v>
      </c>
      <c r="P4" s="18">
        <v>66.900000000000006</v>
      </c>
      <c r="Q4" s="18">
        <v>25.3</v>
      </c>
      <c r="R4" s="18"/>
      <c r="S4" s="18"/>
      <c r="T4" s="18">
        <v>0.2</v>
      </c>
      <c r="U4" s="18"/>
      <c r="V4" s="18">
        <v>-44.2</v>
      </c>
      <c r="W4" s="18">
        <v>-0.4</v>
      </c>
      <c r="X4" s="18">
        <v>1.9</v>
      </c>
      <c r="Y4" s="18">
        <v>-33.1</v>
      </c>
      <c r="Z4" s="19"/>
      <c r="AA4" s="112">
        <f>SUM(B4:Z4)</f>
        <v>913.49999999999989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126.53</v>
      </c>
      <c r="C7" s="118">
        <v>207.91</v>
      </c>
      <c r="D7" s="118">
        <v>196</v>
      </c>
      <c r="E7" s="118">
        <v>202</v>
      </c>
      <c r="F7" s="118">
        <v>205.23</v>
      </c>
      <c r="G7" s="118">
        <v>205.23</v>
      </c>
      <c r="H7" s="118">
        <v>221.5</v>
      </c>
      <c r="I7" s="118">
        <v>237.06</v>
      </c>
      <c r="J7" s="118">
        <v>250.19</v>
      </c>
      <c r="K7" s="118">
        <v>237.85</v>
      </c>
      <c r="L7" s="118">
        <v>170.2</v>
      </c>
      <c r="M7" s="118">
        <v>204.08</v>
      </c>
      <c r="N7" s="118">
        <v>220.29</v>
      </c>
      <c r="O7" s="118">
        <v>217.23</v>
      </c>
      <c r="P7" s="118">
        <v>223.34</v>
      </c>
      <c r="Q7" s="118">
        <v>227.5</v>
      </c>
      <c r="R7" s="118">
        <v>236.1</v>
      </c>
      <c r="S7" s="118">
        <v>270.7</v>
      </c>
      <c r="T7" s="118">
        <v>272.89</v>
      </c>
      <c r="U7" s="118">
        <v>252.89</v>
      </c>
      <c r="V7" s="118">
        <v>230</v>
      </c>
      <c r="W7" s="118">
        <v>203.86</v>
      </c>
      <c r="X7" s="118">
        <v>179.42</v>
      </c>
      <c r="Y7" s="118">
        <v>168.16</v>
      </c>
      <c r="Z7" s="119"/>
      <c r="AA7" s="120">
        <f>IF(SUM(B7:Z7)&lt;&gt;0,AVERAGEIF(B7:Z7,"&lt;&gt;"""),"")</f>
        <v>215.25666666666666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41.8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44.2</v>
      </c>
      <c r="W15" s="134">
        <v>0.4</v>
      </c>
      <c r="X15" s="134"/>
      <c r="Y15" s="134">
        <v>33.1</v>
      </c>
      <c r="Z15" s="132"/>
      <c r="AA15" s="133">
        <f t="shared" si="0"/>
        <v>119.5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41.8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44.2</v>
      </c>
      <c r="W16" s="136">
        <f t="shared" si="1"/>
        <v>0.4</v>
      </c>
      <c r="X16" s="136">
        <f t="shared" si="1"/>
        <v>0</v>
      </c>
      <c r="Y16" s="136">
        <f t="shared" si="1"/>
        <v>33.1</v>
      </c>
      <c r="Z16" s="137" t="str">
        <f t="shared" si="1"/>
        <v/>
      </c>
      <c r="AA16" s="90">
        <f t="shared" si="0"/>
        <v>119.5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61.7</v>
      </c>
      <c r="D23" s="134"/>
      <c r="E23" s="134">
        <v>55.3</v>
      </c>
      <c r="F23" s="134">
        <v>66.3</v>
      </c>
      <c r="G23" s="134">
        <v>107</v>
      </c>
      <c r="H23" s="134">
        <v>218.6</v>
      </c>
      <c r="I23" s="134">
        <v>199.7</v>
      </c>
      <c r="J23" s="134">
        <v>140.5</v>
      </c>
      <c r="K23" s="134"/>
      <c r="L23" s="134"/>
      <c r="M23" s="134"/>
      <c r="N23" s="134">
        <v>5.5</v>
      </c>
      <c r="O23" s="134">
        <v>84.1</v>
      </c>
      <c r="P23" s="134">
        <v>66.900000000000006</v>
      </c>
      <c r="Q23" s="134">
        <v>25.3</v>
      </c>
      <c r="R23" s="134"/>
      <c r="S23" s="134"/>
      <c r="T23" s="134">
        <v>0.2</v>
      </c>
      <c r="U23" s="134"/>
      <c r="V23" s="134"/>
      <c r="W23" s="134"/>
      <c r="X23" s="134">
        <v>1.9</v>
      </c>
      <c r="Y23" s="134"/>
      <c r="Z23" s="132"/>
      <c r="AA23" s="133">
        <f t="shared" si="2"/>
        <v>1033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61.7</v>
      </c>
      <c r="D24" s="136">
        <f t="shared" si="3"/>
        <v>0</v>
      </c>
      <c r="E24" s="136">
        <f t="shared" si="3"/>
        <v>55.3</v>
      </c>
      <c r="F24" s="136">
        <f t="shared" si="3"/>
        <v>66.3</v>
      </c>
      <c r="G24" s="136">
        <f t="shared" si="3"/>
        <v>107</v>
      </c>
      <c r="H24" s="136">
        <f t="shared" si="3"/>
        <v>218.6</v>
      </c>
      <c r="I24" s="136">
        <f t="shared" si="3"/>
        <v>199.7</v>
      </c>
      <c r="J24" s="136">
        <f t="shared" si="3"/>
        <v>140.5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5.5</v>
      </c>
      <c r="O24" s="136">
        <f t="shared" si="3"/>
        <v>84.1</v>
      </c>
      <c r="P24" s="136">
        <f t="shared" si="3"/>
        <v>66.900000000000006</v>
      </c>
      <c r="Q24" s="136">
        <f t="shared" si="3"/>
        <v>25.3</v>
      </c>
      <c r="R24" s="136">
        <f t="shared" si="3"/>
        <v>0</v>
      </c>
      <c r="S24" s="136">
        <f t="shared" si="3"/>
        <v>0</v>
      </c>
      <c r="T24" s="136">
        <f t="shared" si="3"/>
        <v>0.2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1.9</v>
      </c>
      <c r="Y24" s="136">
        <f t="shared" si="3"/>
        <v>0</v>
      </c>
      <c r="Z24" s="137" t="str">
        <f t="shared" si="3"/>
        <v/>
      </c>
      <c r="AA24" s="90">
        <f t="shared" si="2"/>
        <v>1033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2022-11-18T21:25:32Z</dcterms:created>
  <dcterms:modified xsi:type="dcterms:W3CDTF">2022-11-18T21:25:33Z</dcterms:modified>
</cp:coreProperties>
</file>