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<sst xmlns="http://schemas.openxmlformats.org/spreadsheetml/2006/main" count="117" uniqueCount="53">
  <si>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17/11/2022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</si>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</sst>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29.056999999999999</c:v>
                </c:pt>
                <c:pt idx="11">
                  <c:v>75</c:v>
                </c:pt>
                <c:pt idx="12">
                  <c:v>125</c:v>
                </c:pt>
                <c:pt idx="13">
                  <c:v>190</c:v>
                </c:pt>
                <c:pt idx="14">
                  <c:v>214</c:v>
                </c:pt>
                <c:pt idx="15">
                  <c:v>360</c:v>
                </c:pt>
                <c:pt idx="16">
                  <c:v>360</c:v>
                </c:pt>
                <c:pt idx="17">
                  <c:v>360</c:v>
                </c:pt>
                <c:pt idx="18">
                  <c:v>360</c:v>
                </c:pt>
                <c:pt idx="19">
                  <c:v>330</c:v>
                </c:pt>
                <c:pt idx="20">
                  <c:v>280</c:v>
                </c:pt>
                <c:pt idx="21">
                  <c:v>120</c:v>
                </c:pt>
                <c:pt idx="22">
                  <c:v>47.640999999999998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37.695</c:v>
                </c:pt>
                <c:pt idx="1">
                  <c:v>47.193999999999996</c:v>
                </c:pt>
                <c:pt idx="2">
                  <c:v>60.841999999999999</c:v>
                </c:pt>
                <c:pt idx="3">
                  <c:v>71.867999999999995</c:v>
                </c:pt>
                <c:pt idx="4">
                  <c:v>57.367999999999995</c:v>
                </c:pt>
                <c:pt idx="5">
                  <c:v>71.100999999999999</c:v>
                </c:pt>
                <c:pt idx="6">
                  <c:v>70.921999999999997</c:v>
                </c:pt>
                <c:pt idx="7">
                  <c:v>76.413000000000011</c:v>
                </c:pt>
                <c:pt idx="8">
                  <c:v>73.105999999999995</c:v>
                </c:pt>
                <c:pt idx="9">
                  <c:v>38.551000000000002</c:v>
                </c:pt>
                <c:pt idx="10">
                  <c:v>48.598999999999997</c:v>
                </c:pt>
                <c:pt idx="11">
                  <c:v>56.302</c:v>
                </c:pt>
                <c:pt idx="12">
                  <c:v>46.186</c:v>
                </c:pt>
                <c:pt idx="13">
                  <c:v>37.472000000000001</c:v>
                </c:pt>
                <c:pt idx="14">
                  <c:v>40.006</c:v>
                </c:pt>
                <c:pt idx="15">
                  <c:v>35.728999999999999</c:v>
                </c:pt>
                <c:pt idx="16">
                  <c:v>35.037999999999997</c:v>
                </c:pt>
                <c:pt idx="17">
                  <c:v>35.51</c:v>
                </c:pt>
                <c:pt idx="18">
                  <c:v>35.842999999999996</c:v>
                </c:pt>
                <c:pt idx="19">
                  <c:v>35.597999999999999</c:v>
                </c:pt>
                <c:pt idx="20">
                  <c:v>46.019999999999996</c:v>
                </c:pt>
                <c:pt idx="21">
                  <c:v>42.393999999999998</c:v>
                </c:pt>
                <c:pt idx="22">
                  <c:v>41.86</c:v>
                </c:pt>
                <c:pt idx="23">
                  <c:v>45.400999999999996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881424"/>
        <c:axId val="394881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37.695</c:v>
                </c:pt>
                <c:pt idx="1">
                  <c:v>59.948000000000008</c:v>
                </c:pt>
                <c:pt idx="2">
                  <c:v>68.599000000000004</c:v>
                </c:pt>
                <c:pt idx="3">
                  <c:v>76.780999999999992</c:v>
                </c:pt>
                <c:pt idx="4">
                  <c:v>62.168999999999997</c:v>
                </c:pt>
                <c:pt idx="5">
                  <c:v>76.078999999999994</c:v>
                </c:pt>
                <c:pt idx="6">
                  <c:v>84.988</c:v>
                </c:pt>
                <c:pt idx="7">
                  <c:v>122.15599999999999</c:v>
                </c:pt>
                <c:pt idx="8">
                  <c:v>89.86099999999999</c:v>
                </c:pt>
                <c:pt idx="9">
                  <c:v>46.541000000000004</c:v>
                </c:pt>
                <c:pt idx="10">
                  <c:v>61.996000000000009</c:v>
                </c:pt>
                <c:pt idx="11">
                  <c:v>144.85300000000001</c:v>
                </c:pt>
                <c:pt idx="12">
                  <c:v>171.18600000000001</c:v>
                </c:pt>
                <c:pt idx="13">
                  <c:v>227.47200000000001</c:v>
                </c:pt>
                <c:pt idx="14">
                  <c:v>254.006</c:v>
                </c:pt>
                <c:pt idx="15">
                  <c:v>395.72900000000004</c:v>
                </c:pt>
                <c:pt idx="16">
                  <c:v>395.03799999999995</c:v>
                </c:pt>
                <c:pt idx="17">
                  <c:v>395.53799999999995</c:v>
                </c:pt>
                <c:pt idx="18">
                  <c:v>395.84299999999996</c:v>
                </c:pt>
                <c:pt idx="19">
                  <c:v>365.59800000000001</c:v>
                </c:pt>
                <c:pt idx="20">
                  <c:v>326.0200000000001</c:v>
                </c:pt>
                <c:pt idx="21">
                  <c:v>162.39400000000001</c:v>
                </c:pt>
                <c:pt idx="22">
                  <c:v>90.418000000000006</c:v>
                </c:pt>
                <c:pt idx="23">
                  <c:v>116.26600000000001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881424"/>
        <c:axId val="394881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85.1</c:v>
                </c:pt>
                <c:pt idx="1">
                  <c:v>221</c:v>
                </c:pt>
                <c:pt idx="2">
                  <c:v>188.5</c:v>
                </c:pt>
                <c:pt idx="3">
                  <c:v>188.5</c:v>
                </c:pt>
                <c:pt idx="4">
                  <c:v>172.75</c:v>
                </c:pt>
                <c:pt idx="5">
                  <c:v>211.31</c:v>
                </c:pt>
                <c:pt idx="6">
                  <c:v>224.96</c:v>
                </c:pt>
                <c:pt idx="7">
                  <c:v>255</c:v>
                </c:pt>
                <c:pt idx="8">
                  <c:v>235.72</c:v>
                </c:pt>
                <c:pt idx="9">
                  <c:v>141.85</c:v>
                </c:pt>
                <c:pt idx="10">
                  <c:v>146.81</c:v>
                </c:pt>
                <c:pt idx="11">
                  <c:v>145</c:v>
                </c:pt>
                <c:pt idx="12">
                  <c:v>145</c:v>
                </c:pt>
                <c:pt idx="13">
                  <c:v>155.4</c:v>
                </c:pt>
                <c:pt idx="14">
                  <c:v>177.49</c:v>
                </c:pt>
                <c:pt idx="15">
                  <c:v>185</c:v>
                </c:pt>
                <c:pt idx="16">
                  <c:v>184.96</c:v>
                </c:pt>
                <c:pt idx="17">
                  <c:v>185</c:v>
                </c:pt>
                <c:pt idx="18">
                  <c:v>186</c:v>
                </c:pt>
                <c:pt idx="19">
                  <c:v>185</c:v>
                </c:pt>
                <c:pt idx="20">
                  <c:v>185</c:v>
                </c:pt>
                <c:pt idx="21">
                  <c:v>186</c:v>
                </c:pt>
                <c:pt idx="22">
                  <c:v>217.72</c:v>
                </c:pt>
                <c:pt idx="23">
                  <c:v>177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882600"/>
        <c:axId val="394882208"/>
      </c:lineChart>
      <c:catAx>
        <c:axId val="394881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881816"/>
        <c:crosses val="autoZero"/>
        <c:auto val="1"/>
        <c:lblAlgn val="ctr"/>
        <c:lblOffset val="100"/>
        <c:noMultiLvlLbl val="0"/>
      </c:catAx>
      <c:valAx>
        <c:axId val="39488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881424"/>
        <c:crosses val="autoZero"/>
        <c:crossBetween val="between"/>
      </c:valAx>
      <c:valAx>
        <c:axId val="394882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882600"/>
        <c:crosses val="max"/>
        <c:crossBetween val="between"/>
      </c:valAx>
      <c:catAx>
        <c:axId val="394882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88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37.695</v>
      </c>
      <c r="C4" s="18">
        <v>59.977999999999994</v>
      </c>
      <c r="D4" s="18">
        <v>68.59899999999999</v>
      </c>
      <c r="E4" s="18">
        <v>76.763000000000005</v>
      </c>
      <c r="F4" s="18">
        <v>62.182000000000002</v>
      </c>
      <c r="G4" s="18">
        <v>76.104000000000013</v>
      </c>
      <c r="H4" s="18">
        <v>84.995000000000005</v>
      </c>
      <c r="I4" s="18">
        <v>122.191</v>
      </c>
      <c r="J4" s="18">
        <v>89.820000000000007</v>
      </c>
      <c r="K4" s="18">
        <v>46.540999999999997</v>
      </c>
      <c r="L4" s="18">
        <v>61.995999999999995</v>
      </c>
      <c r="M4" s="18">
        <v>144.85299999999998</v>
      </c>
      <c r="N4" s="18">
        <v>171.18599999999998</v>
      </c>
      <c r="O4" s="18">
        <v>227.47200000000001</v>
      </c>
      <c r="P4" s="18">
        <v>254.00599999999997</v>
      </c>
      <c r="Q4" s="18">
        <v>395.72899999999998</v>
      </c>
      <c r="R4" s="18">
        <v>395.03799999999995</v>
      </c>
      <c r="S4" s="18">
        <v>395.51</v>
      </c>
      <c r="T4" s="18">
        <v>395.84299999999996</v>
      </c>
      <c r="U4" s="18">
        <v>365.59799999999996</v>
      </c>
      <c r="V4" s="18">
        <v>326.02</v>
      </c>
      <c r="W4" s="18">
        <v>162.39400000000001</v>
      </c>
      <c r="X4" s="18">
        <v>90.418000000000006</v>
      </c>
      <c r="Y4" s="18">
        <v>116.26599999999999</v>
      </c>
      <c r="Z4" s="19"/>
      <c r="AA4" s="20">
        <f>SUM(B4:Z4)</f>
        <v>4227.1969999999983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</v>
      </c>
      <c r="C7" s="28">
        <v>221</v>
      </c>
      <c r="D7" s="28">
        <v>188.5</v>
      </c>
      <c r="E7" s="28">
        <v>188.5</v>
      </c>
      <c r="F7" s="28">
        <v>172.75</v>
      </c>
      <c r="G7" s="28">
        <v>211.31</v>
      </c>
      <c r="H7" s="28">
        <v>224.96</v>
      </c>
      <c r="I7" s="28">
        <v>255</v>
      </c>
      <c r="J7" s="28">
        <v>235.72</v>
      </c>
      <c r="K7" s="28">
        <v>141.85</v>
      </c>
      <c r="L7" s="28">
        <v>146.81</v>
      </c>
      <c r="M7" s="28">
        <v>145</v>
      </c>
      <c r="N7" s="28">
        <v>145</v>
      </c>
      <c r="O7" s="28">
        <v>155.4</v>
      </c>
      <c r="P7" s="28">
        <v>177.49</v>
      </c>
      <c r="Q7" s="28">
        <v>185</v>
      </c>
      <c r="R7" s="28">
        <v>184.96</v>
      </c>
      <c r="S7" s="28">
        <v>185</v>
      </c>
      <c r="T7" s="28">
        <v>186</v>
      </c>
      <c r="U7" s="28">
        <v>185</v>
      </c>
      <c r="V7" s="28">
        <v>185</v>
      </c>
      <c r="W7" s="28">
        <v>186</v>
      </c>
      <c r="X7" s="28">
        <v>217.72</v>
      </c>
      <c r="Y7" s="28">
        <v>177</v>
      </c>
      <c r="Z7" s="29"/>
      <c r="AA7" s="30">
        <f>IF(SUM(B7:Z7)&lt;&gt;0,AVERAGEIF(B7:Z7,"&lt;&gt;"""),"")</f>
        <v>182.75291666666669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70</v>
      </c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29.056999999999999</v>
      </c>
      <c r="J12" s="52"/>
      <c r="K12" s="52"/>
      <c r="L12" s="52"/>
      <c r="M12" s="52">
        <v>75</v>
      </c>
      <c r="N12" s="52">
        <v>125</v>
      </c>
      <c r="O12" s="52">
        <v>190</v>
      </c>
      <c r="P12" s="52">
        <v>214</v>
      </c>
      <c r="Q12" s="52">
        <v>360</v>
      </c>
      <c r="R12" s="52">
        <v>360</v>
      </c>
      <c r="S12" s="52">
        <v>360</v>
      </c>
      <c r="T12" s="52">
        <v>360</v>
      </c>
      <c r="U12" s="52">
        <v>330</v>
      </c>
      <c r="V12" s="52">
        <v>280</v>
      </c>
      <c r="W12" s="52">
        <v>120</v>
      </c>
      <c r="X12" s="52">
        <v>47.640999999999998</v>
      </c>
      <c r="Y12" s="52"/>
      <c r="Z12" s="53"/>
      <c r="AA12" s="54">
        <f t="shared" si="0"/>
        <v>2850.6979999999999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37.695</v>
      </c>
      <c r="C14" s="57">
        <v>47.193999999999996</v>
      </c>
      <c r="D14" s="57">
        <v>60.841999999999999</v>
      </c>
      <c r="E14" s="57">
        <v>71.867999999999995</v>
      </c>
      <c r="F14" s="57">
        <v>57.367999999999995</v>
      </c>
      <c r="G14" s="57">
        <v>71.100999999999999</v>
      </c>
      <c r="H14" s="57">
        <v>70.921999999999997</v>
      </c>
      <c r="I14" s="57">
        <v>76.413000000000011</v>
      </c>
      <c r="J14" s="57">
        <v>73.105999999999995</v>
      </c>
      <c r="K14" s="57">
        <v>38.551000000000002</v>
      </c>
      <c r="L14" s="57">
        <v>48.598999999999997</v>
      </c>
      <c r="M14" s="57">
        <v>56.302</v>
      </c>
      <c r="N14" s="57">
        <v>46.186</v>
      </c>
      <c r="O14" s="57">
        <v>37.472000000000001</v>
      </c>
      <c r="P14" s="57">
        <v>40.006</v>
      </c>
      <c r="Q14" s="57">
        <v>35.728999999999999</v>
      </c>
      <c r="R14" s="57">
        <v>35.037999999999997</v>
      </c>
      <c r="S14" s="57">
        <v>35.51</v>
      </c>
      <c r="T14" s="57">
        <v>35.842999999999996</v>
      </c>
      <c r="U14" s="57">
        <v>35.597999999999999</v>
      </c>
      <c r="V14" s="57">
        <v>46.019999999999996</v>
      </c>
      <c r="W14" s="57">
        <v>42.393999999999998</v>
      </c>
      <c r="X14" s="57">
        <v>41.86</v>
      </c>
      <c r="Y14" s="57">
        <v>45.400999999999996</v>
      </c>
      <c r="Z14" s="58"/>
      <c r="AA14" s="59">
        <f t="shared" si="0"/>
        <v>1187.018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37.695</v>
      </c>
      <c r="C16" s="62">
        <f t="shared" ref="C16:Z16" si="1">IF(LEN(C$2)&gt;0,SUM(C10:C15),"")</f>
        <v>47.193999999999996</v>
      </c>
      <c r="D16" s="62">
        <f t="shared" si="1"/>
        <v>60.841999999999999</v>
      </c>
      <c r="E16" s="62">
        <f t="shared" si="1"/>
        <v>71.867999999999995</v>
      </c>
      <c r="F16" s="62">
        <f t="shared" si="1"/>
        <v>57.367999999999995</v>
      </c>
      <c r="G16" s="62">
        <f t="shared" si="1"/>
        <v>71.100999999999999</v>
      </c>
      <c r="H16" s="62">
        <f t="shared" si="1"/>
        <v>70.921999999999997</v>
      </c>
      <c r="I16" s="62">
        <f t="shared" si="1"/>
        <v>105.47000000000001</v>
      </c>
      <c r="J16" s="62">
        <f t="shared" si="1"/>
        <v>73.105999999999995</v>
      </c>
      <c r="K16" s="62">
        <f t="shared" si="1"/>
        <v>38.551000000000002</v>
      </c>
      <c r="L16" s="62">
        <f t="shared" si="1"/>
        <v>48.598999999999997</v>
      </c>
      <c r="M16" s="62">
        <f t="shared" si="1"/>
        <v>131.30199999999999</v>
      </c>
      <c r="N16" s="62">
        <f t="shared" si="1"/>
        <v>171.18600000000001</v>
      </c>
      <c r="O16" s="62">
        <f t="shared" si="1"/>
        <v>227.47200000000001</v>
      </c>
      <c r="P16" s="62">
        <f t="shared" si="1"/>
        <v>254.006</v>
      </c>
      <c r="Q16" s="62">
        <f t="shared" si="1"/>
        <v>395.72899999999998</v>
      </c>
      <c r="R16" s="62">
        <f t="shared" si="1"/>
        <v>395.03800000000001</v>
      </c>
      <c r="S16" s="62">
        <f t="shared" si="1"/>
        <v>395.51</v>
      </c>
      <c r="T16" s="62">
        <f t="shared" si="1"/>
        <v>395.84300000000002</v>
      </c>
      <c r="U16" s="62">
        <f t="shared" si="1"/>
        <v>365.59800000000001</v>
      </c>
      <c r="V16" s="62">
        <f t="shared" si="1"/>
        <v>326.02</v>
      </c>
      <c r="W16" s="62">
        <f t="shared" si="1"/>
        <v>162.39400000000001</v>
      </c>
      <c r="X16" s="62">
        <f t="shared" si="1"/>
        <v>89.501000000000005</v>
      </c>
      <c r="Y16" s="62">
        <f t="shared" si="1"/>
        <v>115.401</v>
      </c>
      <c r="Z16" s="63" t="str">
        <f t="shared" si="1"/>
        <v/>
      </c>
      <c r="AA16" s="64">
        <f>SUM(AA10:AA15)</f>
        <v>4107.7160000000003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3.036</v>
      </c>
      <c r="D20" s="77">
        <v>3.0540000000000003</v>
      </c>
      <c r="E20" s="77">
        <v>3.06</v>
      </c>
      <c r="F20" s="77">
        <v>3.0459999999999998</v>
      </c>
      <c r="G20" s="77">
        <v>3.427</v>
      </c>
      <c r="H20" s="77">
        <v>11.906000000000001</v>
      </c>
      <c r="I20" s="77">
        <v>12.632999999999999</v>
      </c>
      <c r="J20" s="77">
        <v>12.514999999999999</v>
      </c>
      <c r="K20" s="77">
        <v>7.99</v>
      </c>
      <c r="L20" s="77">
        <v>12.515000000000001</v>
      </c>
      <c r="M20" s="77">
        <v>12.535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85.716999999999999</v>
      </c>
    </row>
    <row r="21" spans="1:27" ht="24.95" customHeight="1" x14ac:dyDescent="0.2">
      <c r="A21" s="75" t="s">
        <v>16</v>
      </c>
      <c r="B21" s="80"/>
      <c r="C21" s="81">
        <v>9.7479999999999993</v>
      </c>
      <c r="D21" s="81">
        <v>4.7030000000000003</v>
      </c>
      <c r="E21" s="81">
        <v>1.835</v>
      </c>
      <c r="F21" s="81">
        <v>1.768</v>
      </c>
      <c r="G21" s="81">
        <v>1.5760000000000001</v>
      </c>
      <c r="H21" s="81">
        <v>2.1669999999999998</v>
      </c>
      <c r="I21" s="81">
        <v>4.0880000000000001</v>
      </c>
      <c r="J21" s="81">
        <v>4.1989999999999998</v>
      </c>
      <c r="K21" s="81"/>
      <c r="L21" s="81">
        <v>0.88200000000000001</v>
      </c>
      <c r="M21" s="81">
        <v>1.016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0.91700000000000004</v>
      </c>
      <c r="Y21" s="81">
        <v>0.86499999999999999</v>
      </c>
      <c r="Z21" s="78"/>
      <c r="AA21" s="79">
        <f t="shared" si="2"/>
        <v>33.76400000000001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12.783999999999999</v>
      </c>
      <c r="D25" s="88">
        <f t="shared" si="3"/>
        <v>7.7570000000000006</v>
      </c>
      <c r="E25" s="88">
        <f t="shared" si="3"/>
        <v>4.8949999999999996</v>
      </c>
      <c r="F25" s="88">
        <f t="shared" si="3"/>
        <v>4.8140000000000001</v>
      </c>
      <c r="G25" s="88">
        <f t="shared" si="3"/>
        <v>5.0030000000000001</v>
      </c>
      <c r="H25" s="88">
        <f t="shared" si="3"/>
        <v>14.073</v>
      </c>
      <c r="I25" s="88">
        <f t="shared" si="3"/>
        <v>16.721</v>
      </c>
      <c r="J25" s="88">
        <f t="shared" si="3"/>
        <v>16.713999999999999</v>
      </c>
      <c r="K25" s="88">
        <f t="shared" si="3"/>
        <v>7.99</v>
      </c>
      <c r="L25" s="88">
        <f t="shared" si="3"/>
        <v>13.397</v>
      </c>
      <c r="M25" s="88">
        <f t="shared" si="3"/>
        <v>13.551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0.91700000000000004</v>
      </c>
      <c r="Y25" s="88">
        <f t="shared" si="3"/>
        <v>0.86499999999999999</v>
      </c>
      <c r="Z25" s="89" t="str">
        <f t="shared" si="3"/>
        <v/>
      </c>
      <c r="AA25" s="90">
        <f>SUM(AA19:AA24)</f>
        <v>119.48100000000001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37.695</v>
      </c>
      <c r="C29" s="77">
        <v>59.978000000000002</v>
      </c>
      <c r="D29" s="77">
        <v>68.599000000000004</v>
      </c>
      <c r="E29" s="77">
        <v>76.763000000000005</v>
      </c>
      <c r="F29" s="77">
        <v>62.182000000000002</v>
      </c>
      <c r="G29" s="77">
        <v>76.103999999999999</v>
      </c>
      <c r="H29" s="77">
        <v>84.995000000000005</v>
      </c>
      <c r="I29" s="77">
        <v>122.191</v>
      </c>
      <c r="J29" s="77">
        <v>89.82</v>
      </c>
      <c r="K29" s="77">
        <v>46.540999999999997</v>
      </c>
      <c r="L29" s="77">
        <v>61.996000000000002</v>
      </c>
      <c r="M29" s="77">
        <v>144.85300000000001</v>
      </c>
      <c r="N29" s="77">
        <v>171.18600000000001</v>
      </c>
      <c r="O29" s="77">
        <v>227.47200000000001</v>
      </c>
      <c r="P29" s="77">
        <v>254.006</v>
      </c>
      <c r="Q29" s="77">
        <v>395.72899999999998</v>
      </c>
      <c r="R29" s="77">
        <v>395.03800000000001</v>
      </c>
      <c r="S29" s="77">
        <v>395.51</v>
      </c>
      <c r="T29" s="77">
        <v>395.84300000000002</v>
      </c>
      <c r="U29" s="77">
        <v>365.59800000000001</v>
      </c>
      <c r="V29" s="77">
        <v>326.02</v>
      </c>
      <c r="W29" s="77">
        <v>162.39400000000001</v>
      </c>
      <c r="X29" s="77">
        <v>90.418000000000006</v>
      </c>
      <c r="Y29" s="77">
        <v>116.26600000000001</v>
      </c>
      <c r="Z29" s="78"/>
      <c r="AA29" s="79">
        <f>SUM(B29:Z29)</f>
        <v>4227.1969999999992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37.695</v>
      </c>
      <c r="C31" s="62">
        <f t="shared" ref="C31:Z31" si="4">IF(LEN(C$2)&gt;0,SUM(C28:C30),"")</f>
        <v>59.978000000000002</v>
      </c>
      <c r="D31" s="62">
        <f t="shared" si="4"/>
        <v>68.599000000000004</v>
      </c>
      <c r="E31" s="62">
        <f t="shared" si="4"/>
        <v>76.763000000000005</v>
      </c>
      <c r="F31" s="62">
        <f t="shared" si="4"/>
        <v>62.182000000000002</v>
      </c>
      <c r="G31" s="62">
        <f t="shared" si="4"/>
        <v>76.103999999999999</v>
      </c>
      <c r="H31" s="62">
        <f t="shared" si="4"/>
        <v>84.995000000000005</v>
      </c>
      <c r="I31" s="62">
        <f t="shared" si="4"/>
        <v>122.191</v>
      </c>
      <c r="J31" s="62">
        <f t="shared" si="4"/>
        <v>89.82</v>
      </c>
      <c r="K31" s="62">
        <f t="shared" si="4"/>
        <v>46.540999999999997</v>
      </c>
      <c r="L31" s="62">
        <f t="shared" si="4"/>
        <v>61.996000000000002</v>
      </c>
      <c r="M31" s="62">
        <f t="shared" si="4"/>
        <v>144.85300000000001</v>
      </c>
      <c r="N31" s="62">
        <f t="shared" si="4"/>
        <v>171.18600000000001</v>
      </c>
      <c r="O31" s="62">
        <f t="shared" si="4"/>
        <v>227.47200000000001</v>
      </c>
      <c r="P31" s="62">
        <f t="shared" si="4"/>
        <v>254.006</v>
      </c>
      <c r="Q31" s="62">
        <f t="shared" si="4"/>
        <v>395.72899999999998</v>
      </c>
      <c r="R31" s="62">
        <f t="shared" si="4"/>
        <v>395.03800000000001</v>
      </c>
      <c r="S31" s="62">
        <f t="shared" si="4"/>
        <v>395.51</v>
      </c>
      <c r="T31" s="62">
        <f t="shared" si="4"/>
        <v>395.84300000000002</v>
      </c>
      <c r="U31" s="62">
        <f t="shared" si="4"/>
        <v>365.59800000000001</v>
      </c>
      <c r="V31" s="62">
        <f t="shared" si="4"/>
        <v>326.02</v>
      </c>
      <c r="W31" s="62">
        <f t="shared" si="4"/>
        <v>162.39400000000001</v>
      </c>
      <c r="X31" s="62">
        <f t="shared" si="4"/>
        <v>90.418000000000006</v>
      </c>
      <c r="Y31" s="62">
        <f t="shared" si="4"/>
        <v>116.26600000000001</v>
      </c>
      <c r="Z31" s="63" t="str">
        <f t="shared" si="4"/>
        <v/>
      </c>
      <c r="AA31" s="64">
        <f>SUM(AA28:AA30)</f>
        <v>4227.1969999999992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37.695</v>
      </c>
      <c r="C51" s="88">
        <f t="shared" si="10"/>
        <v>59.977999999999994</v>
      </c>
      <c r="D51" s="88">
        <f t="shared" si="10"/>
        <v>68.599000000000004</v>
      </c>
      <c r="E51" s="88">
        <f t="shared" si="10"/>
        <v>76.762999999999991</v>
      </c>
      <c r="F51" s="88">
        <f t="shared" si="10"/>
        <v>62.181999999999995</v>
      </c>
      <c r="G51" s="88">
        <f t="shared" si="10"/>
        <v>76.103999999999999</v>
      </c>
      <c r="H51" s="88">
        <f t="shared" si="10"/>
        <v>84.995000000000005</v>
      </c>
      <c r="I51" s="88">
        <f t="shared" si="10"/>
        <v>122.19100000000002</v>
      </c>
      <c r="J51" s="88">
        <f t="shared" si="10"/>
        <v>89.82</v>
      </c>
      <c r="K51" s="88">
        <f t="shared" si="10"/>
        <v>46.541000000000004</v>
      </c>
      <c r="L51" s="88">
        <f t="shared" si="10"/>
        <v>61.995999999999995</v>
      </c>
      <c r="M51" s="88">
        <f t="shared" si="10"/>
        <v>144.85299999999998</v>
      </c>
      <c r="N51" s="88">
        <f t="shared" si="10"/>
        <v>171.18600000000001</v>
      </c>
      <c r="O51" s="88">
        <f t="shared" si="10"/>
        <v>227.47200000000001</v>
      </c>
      <c r="P51" s="88">
        <f t="shared" si="10"/>
        <v>254.006</v>
      </c>
      <c r="Q51" s="88">
        <f t="shared" si="10"/>
        <v>395.72899999999998</v>
      </c>
      <c r="R51" s="88">
        <f t="shared" si="10"/>
        <v>395.03800000000001</v>
      </c>
      <c r="S51" s="88">
        <f t="shared" si="10"/>
        <v>395.51</v>
      </c>
      <c r="T51" s="88">
        <f t="shared" si="10"/>
        <v>395.84300000000002</v>
      </c>
      <c r="U51" s="88">
        <f t="shared" si="10"/>
        <v>365.59800000000001</v>
      </c>
      <c r="V51" s="88">
        <f t="shared" si="10"/>
        <v>326.02</v>
      </c>
      <c r="W51" s="88">
        <f t="shared" si="10"/>
        <v>162.39400000000001</v>
      </c>
      <c r="X51" s="88">
        <f t="shared" si="10"/>
        <v>90.418000000000006</v>
      </c>
      <c r="Y51" s="88">
        <f t="shared" si="10"/>
        <v>116.26599999999999</v>
      </c>
      <c r="Z51" s="89" t="str">
        <f t="shared" si="10"/>
        <v/>
      </c>
      <c r="AA51" s="105">
        <f>SUM(B51:Z51)</f>
        <v>4227.1969999999992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37.695</v>
      </c>
      <c r="C4" s="18">
        <v>59.948000000000008</v>
      </c>
      <c r="D4" s="18">
        <v>68.599000000000004</v>
      </c>
      <c r="E4" s="18">
        <v>76.780999999999992</v>
      </c>
      <c r="F4" s="18">
        <v>62.168999999999997</v>
      </c>
      <c r="G4" s="18">
        <v>76.078999999999994</v>
      </c>
      <c r="H4" s="18">
        <v>84.988</v>
      </c>
      <c r="I4" s="18">
        <v>122.15599999999999</v>
      </c>
      <c r="J4" s="18">
        <v>89.86099999999999</v>
      </c>
      <c r="K4" s="18">
        <v>46.541000000000004</v>
      </c>
      <c r="L4" s="18">
        <v>61.996000000000009</v>
      </c>
      <c r="M4" s="18">
        <v>144.85300000000001</v>
      </c>
      <c r="N4" s="18">
        <v>171.18600000000001</v>
      </c>
      <c r="O4" s="18">
        <v>227.47200000000001</v>
      </c>
      <c r="P4" s="18">
        <v>254.006</v>
      </c>
      <c r="Q4" s="18">
        <v>395.72900000000004</v>
      </c>
      <c r="R4" s="18">
        <v>395.03799999999995</v>
      </c>
      <c r="S4" s="18">
        <v>395.53799999999995</v>
      </c>
      <c r="T4" s="18">
        <v>395.84299999999996</v>
      </c>
      <c r="U4" s="18">
        <v>365.59800000000001</v>
      </c>
      <c r="V4" s="18">
        <v>326.0200000000001</v>
      </c>
      <c r="W4" s="18">
        <v>162.39400000000001</v>
      </c>
      <c r="X4" s="18">
        <v>90.418000000000006</v>
      </c>
      <c r="Y4" s="18">
        <v>116.26600000000001</v>
      </c>
      <c r="Z4" s="19"/>
      <c r="AA4" s="20">
        <f>SUM(B4:Z4)</f>
        <v>4227.1739999999991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</v>
      </c>
      <c r="C7" s="28">
        <v>221</v>
      </c>
      <c r="D7" s="28">
        <v>188.5</v>
      </c>
      <c r="E7" s="28">
        <v>188.5</v>
      </c>
      <c r="F7" s="28">
        <v>172.75</v>
      </c>
      <c r="G7" s="28">
        <v>211.31</v>
      </c>
      <c r="H7" s="28">
        <v>224.96</v>
      </c>
      <c r="I7" s="28">
        <v>255</v>
      </c>
      <c r="J7" s="28">
        <v>235.72</v>
      </c>
      <c r="K7" s="28">
        <v>141.85</v>
      </c>
      <c r="L7" s="28">
        <v>146.81</v>
      </c>
      <c r="M7" s="28">
        <v>145</v>
      </c>
      <c r="N7" s="28">
        <v>145</v>
      </c>
      <c r="O7" s="28">
        <v>155.4</v>
      </c>
      <c r="P7" s="28">
        <v>177.49</v>
      </c>
      <c r="Q7" s="28">
        <v>185</v>
      </c>
      <c r="R7" s="28">
        <v>184.96</v>
      </c>
      <c r="S7" s="28">
        <v>185</v>
      </c>
      <c r="T7" s="28">
        <v>186</v>
      </c>
      <c r="U7" s="28">
        <v>185</v>
      </c>
      <c r="V7" s="28">
        <v>185</v>
      </c>
      <c r="W7" s="28">
        <v>186</v>
      </c>
      <c r="X7" s="28">
        <v>217.72</v>
      </c>
      <c r="Y7" s="28">
        <v>177</v>
      </c>
      <c r="Z7" s="29"/>
      <c r="AA7" s="30">
        <f>IF(SUM(B7:Z7)&lt;&gt;0,AVERAGEIF(B7:Z7,"&lt;&gt;"""),"")</f>
        <v>182.75291666666669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59.373000000000005</v>
      </c>
      <c r="N10" s="42">
        <v>116.167</v>
      </c>
      <c r="O10" s="42">
        <v>170</v>
      </c>
      <c r="P10" s="42">
        <v>190</v>
      </c>
      <c r="Q10" s="42">
        <v>165.904</v>
      </c>
      <c r="R10" s="42">
        <v>165.148</v>
      </c>
      <c r="S10" s="42">
        <v>39.094999999999999</v>
      </c>
      <c r="T10" s="42"/>
      <c r="U10" s="42">
        <v>19.800999999999998</v>
      </c>
      <c r="V10" s="42">
        <v>142.09700000000001</v>
      </c>
      <c r="W10" s="42">
        <v>40</v>
      </c>
      <c r="X10" s="42"/>
      <c r="Y10" s="42">
        <v>44.814</v>
      </c>
      <c r="Z10" s="43"/>
      <c r="AA10" s="44">
        <f t="shared" ref="AA10:AA15" si="0">SUM(B10:Z10)</f>
        <v>1152.3990000000001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15.753</v>
      </c>
      <c r="L12" s="52">
        <v>16.145</v>
      </c>
      <c r="M12" s="52">
        <v>43.405999999999999</v>
      </c>
      <c r="N12" s="52">
        <v>25.640999999999998</v>
      </c>
      <c r="O12" s="52">
        <v>30</v>
      </c>
      <c r="P12" s="52">
        <v>35</v>
      </c>
      <c r="Q12" s="52">
        <v>180</v>
      </c>
      <c r="R12" s="52">
        <v>200</v>
      </c>
      <c r="S12" s="52">
        <v>200</v>
      </c>
      <c r="T12" s="52">
        <v>52.578000000000003</v>
      </c>
      <c r="U12" s="52">
        <v>190</v>
      </c>
      <c r="V12" s="52">
        <v>140</v>
      </c>
      <c r="W12" s="52">
        <v>20.065000000000001</v>
      </c>
      <c r="X12" s="52"/>
      <c r="Y12" s="52"/>
      <c r="Z12" s="53"/>
      <c r="AA12" s="54">
        <f t="shared" si="0"/>
        <v>1148.588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13.664999999999999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5.8000000000000003E-2</v>
      </c>
      <c r="P14" s="57">
        <v>1.9E-2</v>
      </c>
      <c r="Q14" s="57">
        <v>2.5430000000000001</v>
      </c>
      <c r="R14" s="57">
        <v>1.4359999999999999</v>
      </c>
      <c r="S14" s="57">
        <v>2.6379999999999999</v>
      </c>
      <c r="T14" s="57">
        <v>2.637</v>
      </c>
      <c r="U14" s="57">
        <v>2.2109999999999999</v>
      </c>
      <c r="V14" s="57"/>
      <c r="W14" s="57"/>
      <c r="X14" s="57"/>
      <c r="Y14" s="57"/>
      <c r="Z14" s="58"/>
      <c r="AA14" s="59">
        <f t="shared" si="0"/>
        <v>25.207000000000001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13.664999999999999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15.753</v>
      </c>
      <c r="L16" s="62">
        <f t="shared" si="1"/>
        <v>16.145</v>
      </c>
      <c r="M16" s="62">
        <f t="shared" si="1"/>
        <v>102.779</v>
      </c>
      <c r="N16" s="62">
        <f t="shared" si="1"/>
        <v>141.80799999999999</v>
      </c>
      <c r="O16" s="62">
        <f t="shared" si="1"/>
        <v>200.05799999999999</v>
      </c>
      <c r="P16" s="62">
        <f t="shared" si="1"/>
        <v>225.01900000000001</v>
      </c>
      <c r="Q16" s="62">
        <f t="shared" si="1"/>
        <v>348.447</v>
      </c>
      <c r="R16" s="62">
        <f t="shared" si="1"/>
        <v>366.584</v>
      </c>
      <c r="S16" s="62">
        <f t="shared" si="1"/>
        <v>241.733</v>
      </c>
      <c r="T16" s="62">
        <f t="shared" si="1"/>
        <v>55.215000000000003</v>
      </c>
      <c r="U16" s="62">
        <f t="shared" si="1"/>
        <v>212.012</v>
      </c>
      <c r="V16" s="62">
        <f t="shared" si="1"/>
        <v>282.09699999999998</v>
      </c>
      <c r="W16" s="62">
        <f t="shared" si="1"/>
        <v>60.064999999999998</v>
      </c>
      <c r="X16" s="62">
        <f t="shared" si="1"/>
        <v>0</v>
      </c>
      <c r="Y16" s="62">
        <f t="shared" si="1"/>
        <v>44.814</v>
      </c>
      <c r="Z16" s="63" t="str">
        <f t="shared" si="1"/>
        <v/>
      </c>
      <c r="AA16" s="64">
        <f>SUM(AA10:AA15)</f>
        <v>2326.194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22.679000000000002</v>
      </c>
      <c r="C20" s="77">
        <v>30.11</v>
      </c>
      <c r="D20" s="77">
        <v>22.286000000000001</v>
      </c>
      <c r="E20" s="77">
        <v>21.782</v>
      </c>
      <c r="F20" s="77">
        <v>22.17</v>
      </c>
      <c r="G20" s="77">
        <v>21.228999999999999</v>
      </c>
      <c r="H20" s="77">
        <v>20.916</v>
      </c>
      <c r="I20" s="77">
        <v>21.850999999999999</v>
      </c>
      <c r="J20" s="77">
        <v>26.12</v>
      </c>
      <c r="K20" s="77">
        <v>23.053999999999998</v>
      </c>
      <c r="L20" s="77">
        <v>24.522000000000002</v>
      </c>
      <c r="M20" s="77">
        <v>21.393999999999998</v>
      </c>
      <c r="N20" s="77">
        <v>21.33</v>
      </c>
      <c r="O20" s="77">
        <v>22.193999999999999</v>
      </c>
      <c r="P20" s="77">
        <v>23.235000000000003</v>
      </c>
      <c r="Q20" s="77">
        <v>33.356000000000002</v>
      </c>
      <c r="R20" s="77">
        <v>21.462999999999997</v>
      </c>
      <c r="S20" s="77">
        <v>22.951999999999998</v>
      </c>
      <c r="T20" s="77">
        <v>23.366</v>
      </c>
      <c r="U20" s="77">
        <v>24.416999999999998</v>
      </c>
      <c r="V20" s="77">
        <v>31.088999999999999</v>
      </c>
      <c r="W20" s="77">
        <v>29.037000000000003</v>
      </c>
      <c r="X20" s="77">
        <v>35.695</v>
      </c>
      <c r="Y20" s="77">
        <v>44.89</v>
      </c>
      <c r="Z20" s="78"/>
      <c r="AA20" s="79">
        <f t="shared" si="2"/>
        <v>611.13700000000006</v>
      </c>
    </row>
    <row r="21" spans="1:27" ht="24.95" customHeight="1" x14ac:dyDescent="0.2">
      <c r="A21" s="75" t="s">
        <v>16</v>
      </c>
      <c r="B21" s="80">
        <v>1.351</v>
      </c>
      <c r="C21" s="81">
        <v>10.138</v>
      </c>
      <c r="D21" s="81">
        <v>6.8130000000000006</v>
      </c>
      <c r="E21" s="81">
        <v>7.5990000000000002</v>
      </c>
      <c r="F21" s="81">
        <v>5.399</v>
      </c>
      <c r="G21" s="81">
        <v>4.1500000000000004</v>
      </c>
      <c r="H21" s="81">
        <v>15.772</v>
      </c>
      <c r="I21" s="81">
        <v>5.3049999999999997</v>
      </c>
      <c r="J21" s="81">
        <v>13.841000000000001</v>
      </c>
      <c r="K21" s="81">
        <v>7.734</v>
      </c>
      <c r="L21" s="81">
        <v>21.329000000000001</v>
      </c>
      <c r="M21" s="81">
        <v>20.68</v>
      </c>
      <c r="N21" s="81">
        <v>8.048</v>
      </c>
      <c r="O21" s="81">
        <v>5.22</v>
      </c>
      <c r="P21" s="81">
        <v>5.7519999999999998</v>
      </c>
      <c r="Q21" s="81">
        <v>13.926000000000002</v>
      </c>
      <c r="R21" s="81">
        <v>6.9909999999999997</v>
      </c>
      <c r="S21" s="81">
        <v>11.053000000000001</v>
      </c>
      <c r="T21" s="81">
        <v>9.9619999999999997</v>
      </c>
      <c r="U21" s="81">
        <v>12.269</v>
      </c>
      <c r="V21" s="81">
        <v>12.834</v>
      </c>
      <c r="W21" s="81">
        <v>13.991999999999999</v>
      </c>
      <c r="X21" s="81">
        <v>13.423000000000002</v>
      </c>
      <c r="Y21" s="81">
        <v>19.161999999999999</v>
      </c>
      <c r="Z21" s="78"/>
      <c r="AA21" s="79">
        <f t="shared" si="2"/>
        <v>252.74299999999999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24.03</v>
      </c>
      <c r="C25" s="88">
        <f t="shared" si="3"/>
        <v>40.247999999999998</v>
      </c>
      <c r="D25" s="88">
        <f t="shared" si="3"/>
        <v>29.099000000000004</v>
      </c>
      <c r="E25" s="88">
        <f t="shared" si="3"/>
        <v>29.381</v>
      </c>
      <c r="F25" s="88">
        <f t="shared" si="3"/>
        <v>27.569000000000003</v>
      </c>
      <c r="G25" s="88">
        <f t="shared" si="3"/>
        <v>25.378999999999998</v>
      </c>
      <c r="H25" s="88">
        <f t="shared" si="3"/>
        <v>36.688000000000002</v>
      </c>
      <c r="I25" s="88">
        <f t="shared" si="3"/>
        <v>27.155999999999999</v>
      </c>
      <c r="J25" s="88">
        <f t="shared" si="3"/>
        <v>39.960999999999999</v>
      </c>
      <c r="K25" s="88">
        <f t="shared" si="3"/>
        <v>30.787999999999997</v>
      </c>
      <c r="L25" s="88">
        <f t="shared" si="3"/>
        <v>45.850999999999999</v>
      </c>
      <c r="M25" s="88">
        <f t="shared" si="3"/>
        <v>42.073999999999998</v>
      </c>
      <c r="N25" s="88">
        <f t="shared" si="3"/>
        <v>29.378</v>
      </c>
      <c r="O25" s="88">
        <f t="shared" si="3"/>
        <v>27.413999999999998</v>
      </c>
      <c r="P25" s="88">
        <f t="shared" si="3"/>
        <v>28.987000000000002</v>
      </c>
      <c r="Q25" s="88">
        <f t="shared" si="3"/>
        <v>47.282000000000004</v>
      </c>
      <c r="R25" s="88">
        <f t="shared" si="3"/>
        <v>28.453999999999997</v>
      </c>
      <c r="S25" s="88">
        <f t="shared" si="3"/>
        <v>34.004999999999995</v>
      </c>
      <c r="T25" s="88">
        <f t="shared" si="3"/>
        <v>33.328000000000003</v>
      </c>
      <c r="U25" s="88">
        <f t="shared" si="3"/>
        <v>36.686</v>
      </c>
      <c r="V25" s="88">
        <f t="shared" si="3"/>
        <v>43.923000000000002</v>
      </c>
      <c r="W25" s="88">
        <f t="shared" si="3"/>
        <v>43.029000000000003</v>
      </c>
      <c r="X25" s="88">
        <f t="shared" si="3"/>
        <v>49.118000000000002</v>
      </c>
      <c r="Y25" s="88">
        <f t="shared" si="3"/>
        <v>64.051999999999992</v>
      </c>
      <c r="Z25" s="89">
        <f t="shared" si="3"/>
        <v>0</v>
      </c>
      <c r="AA25" s="90">
        <f t="shared" si="3"/>
        <v>863.88000000000011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37.695</v>
      </c>
      <c r="C29" s="77">
        <v>40.247999999999998</v>
      </c>
      <c r="D29" s="77">
        <v>29.099</v>
      </c>
      <c r="E29" s="77">
        <v>29.381</v>
      </c>
      <c r="F29" s="77">
        <v>27.568999999999999</v>
      </c>
      <c r="G29" s="77">
        <v>25.379000000000001</v>
      </c>
      <c r="H29" s="77">
        <v>36.688000000000002</v>
      </c>
      <c r="I29" s="77">
        <v>27.155999999999999</v>
      </c>
      <c r="J29" s="77">
        <v>39.960999999999999</v>
      </c>
      <c r="K29" s="77">
        <v>46.540999999999997</v>
      </c>
      <c r="L29" s="77">
        <v>61.996000000000002</v>
      </c>
      <c r="M29" s="77">
        <v>144.85300000000001</v>
      </c>
      <c r="N29" s="77">
        <v>171.18600000000001</v>
      </c>
      <c r="O29" s="77">
        <v>227.47200000000001</v>
      </c>
      <c r="P29" s="77">
        <v>254.006</v>
      </c>
      <c r="Q29" s="77">
        <v>395.72899999999998</v>
      </c>
      <c r="R29" s="77">
        <v>395.03800000000001</v>
      </c>
      <c r="S29" s="77">
        <v>275.738</v>
      </c>
      <c r="T29" s="77">
        <v>88.543000000000006</v>
      </c>
      <c r="U29" s="77">
        <v>248.69800000000001</v>
      </c>
      <c r="V29" s="77">
        <v>326.02</v>
      </c>
      <c r="W29" s="77">
        <v>103.09399999999999</v>
      </c>
      <c r="X29" s="77">
        <v>49.118000000000002</v>
      </c>
      <c r="Y29" s="77">
        <v>108.866</v>
      </c>
      <c r="Z29" s="78"/>
      <c r="AA29" s="79">
        <f>SUM(B29:Z29)</f>
        <v>3190.0740000000001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37.695</v>
      </c>
      <c r="C31" s="62">
        <f t="shared" si="4"/>
        <v>40.247999999999998</v>
      </c>
      <c r="D31" s="62">
        <f t="shared" si="4"/>
        <v>29.099</v>
      </c>
      <c r="E31" s="62">
        <f t="shared" si="4"/>
        <v>29.381</v>
      </c>
      <c r="F31" s="62">
        <f t="shared" si="4"/>
        <v>27.568999999999999</v>
      </c>
      <c r="G31" s="62">
        <f t="shared" si="4"/>
        <v>25.379000000000001</v>
      </c>
      <c r="H31" s="62">
        <f t="shared" si="4"/>
        <v>36.688000000000002</v>
      </c>
      <c r="I31" s="62">
        <f t="shared" si="4"/>
        <v>27.155999999999999</v>
      </c>
      <c r="J31" s="62">
        <f t="shared" si="4"/>
        <v>39.960999999999999</v>
      </c>
      <c r="K31" s="62">
        <f t="shared" si="4"/>
        <v>46.540999999999997</v>
      </c>
      <c r="L31" s="62">
        <f t="shared" si="4"/>
        <v>61.996000000000002</v>
      </c>
      <c r="M31" s="62">
        <f t="shared" si="4"/>
        <v>144.85300000000001</v>
      </c>
      <c r="N31" s="62">
        <f t="shared" si="4"/>
        <v>171.18600000000001</v>
      </c>
      <c r="O31" s="62">
        <f t="shared" si="4"/>
        <v>227.47200000000001</v>
      </c>
      <c r="P31" s="62">
        <f t="shared" si="4"/>
        <v>254.006</v>
      </c>
      <c r="Q31" s="62">
        <f t="shared" si="4"/>
        <v>395.72899999999998</v>
      </c>
      <c r="R31" s="62">
        <f t="shared" si="4"/>
        <v>395.03800000000001</v>
      </c>
      <c r="S31" s="62">
        <f t="shared" si="4"/>
        <v>275.738</v>
      </c>
      <c r="T31" s="62">
        <f t="shared" si="4"/>
        <v>88.543000000000006</v>
      </c>
      <c r="U31" s="62">
        <f t="shared" si="4"/>
        <v>248.69800000000001</v>
      </c>
      <c r="V31" s="62">
        <f t="shared" si="4"/>
        <v>326.02</v>
      </c>
      <c r="W31" s="62">
        <f t="shared" si="4"/>
        <v>103.09399999999999</v>
      </c>
      <c r="X31" s="62">
        <f t="shared" si="4"/>
        <v>49.118000000000002</v>
      </c>
      <c r="Y31" s="62">
        <f t="shared" si="4"/>
        <v>108.866</v>
      </c>
      <c r="Z31" s="63">
        <f t="shared" si="4"/>
        <v>0</v>
      </c>
      <c r="AA31" s="64">
        <f t="shared" si="4"/>
        <v>3190.0740000000001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19.7</v>
      </c>
      <c r="D38" s="99">
        <v>39.5</v>
      </c>
      <c r="E38" s="99">
        <v>47.4</v>
      </c>
      <c r="F38" s="99">
        <v>34.6</v>
      </c>
      <c r="G38" s="99">
        <v>50.7</v>
      </c>
      <c r="H38" s="99">
        <v>48.3</v>
      </c>
      <c r="I38" s="99">
        <v>95</v>
      </c>
      <c r="J38" s="99">
        <v>49.9</v>
      </c>
      <c r="K38" s="99"/>
      <c r="L38" s="99"/>
      <c r="M38" s="99"/>
      <c r="N38" s="99"/>
      <c r="O38" s="99"/>
      <c r="P38" s="99"/>
      <c r="Q38" s="99"/>
      <c r="R38" s="99"/>
      <c r="S38" s="99">
        <v>119.8</v>
      </c>
      <c r="T38" s="99">
        <v>307.3</v>
      </c>
      <c r="U38" s="99">
        <v>116.9</v>
      </c>
      <c r="V38" s="99"/>
      <c r="W38" s="99">
        <v>59.3</v>
      </c>
      <c r="X38" s="99">
        <v>41.3</v>
      </c>
      <c r="Y38" s="99">
        <v>7.4</v>
      </c>
      <c r="Z38" s="100"/>
      <c r="AA38" s="79">
        <f t="shared" si="5"/>
        <v>1037.1000000000001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19.7</v>
      </c>
      <c r="D39" s="88">
        <f t="shared" si="6"/>
        <v>39.5</v>
      </c>
      <c r="E39" s="88">
        <f t="shared" si="6"/>
        <v>47.4</v>
      </c>
      <c r="F39" s="88">
        <f t="shared" si="6"/>
        <v>34.6</v>
      </c>
      <c r="G39" s="88">
        <f t="shared" si="6"/>
        <v>50.7</v>
      </c>
      <c r="H39" s="88">
        <f t="shared" si="6"/>
        <v>48.3</v>
      </c>
      <c r="I39" s="88">
        <f t="shared" si="6"/>
        <v>95</v>
      </c>
      <c r="J39" s="88">
        <f t="shared" si="6"/>
        <v>49.9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119.8</v>
      </c>
      <c r="T39" s="88">
        <f t="shared" si="6"/>
        <v>307.3</v>
      </c>
      <c r="U39" s="88">
        <f t="shared" si="6"/>
        <v>116.9</v>
      </c>
      <c r="V39" s="88">
        <f t="shared" si="6"/>
        <v>0</v>
      </c>
      <c r="W39" s="88">
        <f t="shared" si="6"/>
        <v>59.3</v>
      </c>
      <c r="X39" s="88">
        <f t="shared" si="6"/>
        <v>41.3</v>
      </c>
      <c r="Y39" s="88">
        <f t="shared" si="6"/>
        <v>7.4</v>
      </c>
      <c r="Z39" s="89">
        <f t="shared" si="6"/>
        <v>0</v>
      </c>
      <c r="AA39" s="90">
        <f t="shared" si="5"/>
        <v>1037.1000000000001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19.7</v>
      </c>
      <c r="D46" s="99">
        <v>39.5</v>
      </c>
      <c r="E46" s="99">
        <v>47.4</v>
      </c>
      <c r="F46" s="99">
        <v>34.6</v>
      </c>
      <c r="G46" s="99">
        <v>50.7</v>
      </c>
      <c r="H46" s="99">
        <v>48.3</v>
      </c>
      <c r="I46" s="99">
        <v>95</v>
      </c>
      <c r="J46" s="99">
        <v>49.9</v>
      </c>
      <c r="K46" s="99"/>
      <c r="L46" s="99"/>
      <c r="M46" s="99"/>
      <c r="N46" s="99"/>
      <c r="O46" s="99"/>
      <c r="P46" s="99"/>
      <c r="Q46" s="99"/>
      <c r="R46" s="99"/>
      <c r="S46" s="99">
        <v>119.8</v>
      </c>
      <c r="T46" s="99">
        <v>307.3</v>
      </c>
      <c r="U46" s="99">
        <v>116.9</v>
      </c>
      <c r="V46" s="99"/>
      <c r="W46" s="99">
        <v>59.3</v>
      </c>
      <c r="X46" s="99">
        <v>41.3</v>
      </c>
      <c r="Y46" s="99">
        <v>7.4</v>
      </c>
      <c r="Z46" s="100"/>
      <c r="AA46" s="79">
        <f t="shared" si="7"/>
        <v>1037.1000000000001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19.7</v>
      </c>
      <c r="D48" s="88">
        <f t="shared" si="8"/>
        <v>39.5</v>
      </c>
      <c r="E48" s="88">
        <f t="shared" si="8"/>
        <v>47.4</v>
      </c>
      <c r="F48" s="88">
        <f t="shared" si="8"/>
        <v>34.6</v>
      </c>
      <c r="G48" s="88">
        <f t="shared" si="8"/>
        <v>50.7</v>
      </c>
      <c r="H48" s="88">
        <f t="shared" si="8"/>
        <v>48.3</v>
      </c>
      <c r="I48" s="88">
        <f t="shared" si="8"/>
        <v>95</v>
      </c>
      <c r="J48" s="88">
        <f t="shared" si="8"/>
        <v>49.9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119.8</v>
      </c>
      <c r="T48" s="88">
        <f t="shared" si="8"/>
        <v>307.3</v>
      </c>
      <c r="U48" s="88">
        <f t="shared" si="8"/>
        <v>116.9</v>
      </c>
      <c r="V48" s="88">
        <f t="shared" si="8"/>
        <v>0</v>
      </c>
      <c r="W48" s="88">
        <f t="shared" si="8"/>
        <v>59.3</v>
      </c>
      <c r="X48" s="88">
        <f t="shared" si="8"/>
        <v>41.3</v>
      </c>
      <c r="Y48" s="88">
        <f t="shared" si="8"/>
        <v>7.4</v>
      </c>
      <c r="Z48" s="89">
        <f t="shared" si="8"/>
        <v>0</v>
      </c>
      <c r="AA48" s="90">
        <f t="shared" si="7"/>
        <v>1037.1000000000001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37.695</v>
      </c>
      <c r="C51" s="88">
        <f t="shared" si="10"/>
        <v>59.947999999999993</v>
      </c>
      <c r="D51" s="88">
        <f t="shared" si="10"/>
        <v>68.599000000000004</v>
      </c>
      <c r="E51" s="88">
        <f t="shared" si="10"/>
        <v>76.781000000000006</v>
      </c>
      <c r="F51" s="88">
        <f t="shared" si="10"/>
        <v>62.169000000000004</v>
      </c>
      <c r="G51" s="88">
        <f t="shared" si="10"/>
        <v>76.079000000000008</v>
      </c>
      <c r="H51" s="88">
        <f t="shared" si="10"/>
        <v>84.988</v>
      </c>
      <c r="I51" s="88">
        <f t="shared" si="10"/>
        <v>122.15600000000001</v>
      </c>
      <c r="J51" s="88">
        <f t="shared" si="10"/>
        <v>89.86099999999999</v>
      </c>
      <c r="K51" s="88">
        <f t="shared" si="10"/>
        <v>46.540999999999997</v>
      </c>
      <c r="L51" s="88">
        <f t="shared" si="10"/>
        <v>61.995999999999995</v>
      </c>
      <c r="M51" s="88">
        <f t="shared" si="10"/>
        <v>144.85300000000001</v>
      </c>
      <c r="N51" s="88">
        <f t="shared" si="10"/>
        <v>171.18599999999998</v>
      </c>
      <c r="O51" s="88">
        <f t="shared" si="10"/>
        <v>227.47199999999998</v>
      </c>
      <c r="P51" s="88">
        <f t="shared" si="10"/>
        <v>254.006</v>
      </c>
      <c r="Q51" s="88">
        <f t="shared" si="10"/>
        <v>395.72899999999998</v>
      </c>
      <c r="R51" s="88">
        <f t="shared" si="10"/>
        <v>395.03800000000001</v>
      </c>
      <c r="S51" s="88">
        <f t="shared" si="10"/>
        <v>395.53800000000001</v>
      </c>
      <c r="T51" s="88">
        <f t="shared" si="10"/>
        <v>395.84300000000002</v>
      </c>
      <c r="U51" s="88">
        <f t="shared" si="10"/>
        <v>365.59800000000001</v>
      </c>
      <c r="V51" s="88">
        <f t="shared" si="10"/>
        <v>326.02</v>
      </c>
      <c r="W51" s="88">
        <f t="shared" si="10"/>
        <v>162.39400000000001</v>
      </c>
      <c r="X51" s="88">
        <f t="shared" si="10"/>
        <v>90.418000000000006</v>
      </c>
      <c r="Y51" s="88">
        <f t="shared" si="10"/>
        <v>116.26599999999999</v>
      </c>
      <c r="Z51" s="89">
        <f t="shared" si="10"/>
        <v>0</v>
      </c>
      <c r="AA51" s="105">
        <f>SUM(B51:Z51)</f>
        <v>4227.1739999999991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19.7</v>
      </c>
      <c r="D4" s="18">
        <v>39.5</v>
      </c>
      <c r="E4" s="18">
        <v>47.4</v>
      </c>
      <c r="F4" s="18">
        <v>34.6</v>
      </c>
      <c r="G4" s="18">
        <v>50.7</v>
      </c>
      <c r="H4" s="18">
        <v>48.3</v>
      </c>
      <c r="I4" s="18">
        <v>95</v>
      </c>
      <c r="J4" s="18">
        <v>49.9</v>
      </c>
      <c r="K4" s="18"/>
      <c r="L4" s="18"/>
      <c r="M4" s="18"/>
      <c r="N4" s="18"/>
      <c r="O4" s="18"/>
      <c r="P4" s="18"/>
      <c r="Q4" s="18"/>
      <c r="R4" s="18"/>
      <c r="S4" s="18">
        <v>119.8</v>
      </c>
      <c r="T4" s="18">
        <v>307.3</v>
      </c>
      <c r="U4" s="18">
        <v>116.9</v>
      </c>
      <c r="V4" s="18"/>
      <c r="W4" s="18">
        <v>59.3</v>
      </c>
      <c r="X4" s="18">
        <v>41.3</v>
      </c>
      <c r="Y4" s="18">
        <v>7.4</v>
      </c>
      <c r="Z4" s="19"/>
      <c r="AA4" s="112">
        <f>SUM(B4:Z4)</f>
        <v>1037.1000000000001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85.1</v>
      </c>
      <c r="C7" s="118">
        <v>221</v>
      </c>
      <c r="D7" s="118">
        <v>188.5</v>
      </c>
      <c r="E7" s="118">
        <v>188.5</v>
      </c>
      <c r="F7" s="118">
        <v>172.75</v>
      </c>
      <c r="G7" s="118">
        <v>211.31</v>
      </c>
      <c r="H7" s="118">
        <v>224.96</v>
      </c>
      <c r="I7" s="118">
        <v>255</v>
      </c>
      <c r="J7" s="118">
        <v>235.72</v>
      </c>
      <c r="K7" s="118">
        <v>141.85</v>
      </c>
      <c r="L7" s="118">
        <v>146.81</v>
      </c>
      <c r="M7" s="118">
        <v>145</v>
      </c>
      <c r="N7" s="118">
        <v>145</v>
      </c>
      <c r="O7" s="118">
        <v>155.4</v>
      </c>
      <c r="P7" s="118">
        <v>177.49</v>
      </c>
      <c r="Q7" s="118">
        <v>185</v>
      </c>
      <c r="R7" s="118">
        <v>184.96</v>
      </c>
      <c r="S7" s="118">
        <v>185</v>
      </c>
      <c r="T7" s="118">
        <v>186</v>
      </c>
      <c r="U7" s="118">
        <v>185</v>
      </c>
      <c r="V7" s="118">
        <v>185</v>
      </c>
      <c r="W7" s="118">
        <v>186</v>
      </c>
      <c r="X7" s="118">
        <v>217.72</v>
      </c>
      <c r="Y7" s="118">
        <v>177</v>
      </c>
      <c r="Z7" s="119"/>
      <c r="AA7" s="120">
        <f>IF(SUM(B7:Z7)&lt;&gt;0,AVERAGEIF(B7:Z7,"&lt;&gt;"""),"")</f>
        <v>182.75291666666669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19.7</v>
      </c>
      <c r="D23" s="134">
        <v>39.5</v>
      </c>
      <c r="E23" s="134">
        <v>47.4</v>
      </c>
      <c r="F23" s="134">
        <v>34.6</v>
      </c>
      <c r="G23" s="134">
        <v>50.7</v>
      </c>
      <c r="H23" s="134">
        <v>48.3</v>
      </c>
      <c r="I23" s="134">
        <v>95</v>
      </c>
      <c r="J23" s="134">
        <v>49.9</v>
      </c>
      <c r="K23" s="134"/>
      <c r="L23" s="134"/>
      <c r="M23" s="134"/>
      <c r="N23" s="134"/>
      <c r="O23" s="134"/>
      <c r="P23" s="134"/>
      <c r="Q23" s="134"/>
      <c r="R23" s="134"/>
      <c r="S23" s="134">
        <v>119.8</v>
      </c>
      <c r="T23" s="134">
        <v>307.3</v>
      </c>
      <c r="U23" s="134">
        <v>116.9</v>
      </c>
      <c r="V23" s="134"/>
      <c r="W23" s="134">
        <v>59.3</v>
      </c>
      <c r="X23" s="134">
        <v>41.3</v>
      </c>
      <c r="Y23" s="134">
        <v>7.4</v>
      </c>
      <c r="Z23" s="132"/>
      <c r="AA23" s="133">
        <f t="shared" si="2"/>
        <v>1037.1000000000001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19.7</v>
      </c>
      <c r="D24" s="136">
        <f t="shared" si="3"/>
        <v>39.5</v>
      </c>
      <c r="E24" s="136">
        <f t="shared" si="3"/>
        <v>47.4</v>
      </c>
      <c r="F24" s="136">
        <f t="shared" si="3"/>
        <v>34.6</v>
      </c>
      <c r="G24" s="136">
        <f t="shared" si="3"/>
        <v>50.7</v>
      </c>
      <c r="H24" s="136">
        <f t="shared" si="3"/>
        <v>48.3</v>
      </c>
      <c r="I24" s="136">
        <f t="shared" si="3"/>
        <v>95</v>
      </c>
      <c r="J24" s="136">
        <f t="shared" si="3"/>
        <v>49.9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119.8</v>
      </c>
      <c r="T24" s="136">
        <f t="shared" si="3"/>
        <v>307.3</v>
      </c>
      <c r="U24" s="136">
        <f t="shared" si="3"/>
        <v>116.9</v>
      </c>
      <c r="V24" s="136">
        <f t="shared" si="3"/>
        <v>0</v>
      </c>
      <c r="W24" s="136">
        <f t="shared" si="3"/>
        <v>59.3</v>
      </c>
      <c r="X24" s="136">
        <f t="shared" si="3"/>
        <v>41.3</v>
      </c>
      <c r="Y24" s="136">
        <f t="shared" si="3"/>
        <v>7.4</v>
      </c>
      <c r="Z24" s="137" t="str">
        <f t="shared" si="3"/>
        <v/>
      </c>
      <c r="AA24" s="90">
        <f t="shared" si="2"/>
        <v>1037.1000000000001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2022-11-17T21:19:57Z</dcterms:created>
  <dcterms:modified xsi:type="dcterms:W3CDTF">2022-11-17T21:19:58Z</dcterms:modified>
</cp:coreProperties>
</file>