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5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<sst xmlns="http://schemas.openxmlformats.org/spreadsheetml/2006/main" count="117" uniqueCount="53">
  <si>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16/11/2022 23:17:18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</si>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</sst>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114.66499999999999</c:v>
                </c:pt>
                <c:pt idx="18">
                  <c:v>72.742999999999995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2.4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49.326000000000001</c:v>
                </c:pt>
                <c:pt idx="1">
                  <c:v>45.852999999999994</c:v>
                </c:pt>
                <c:pt idx="2">
                  <c:v>44.753999999999998</c:v>
                </c:pt>
                <c:pt idx="3">
                  <c:v>9.1999999999999993</c:v>
                </c:pt>
                <c:pt idx="4">
                  <c:v>44.616999999999997</c:v>
                </c:pt>
                <c:pt idx="5">
                  <c:v>64.108000000000004</c:v>
                </c:pt>
                <c:pt idx="6">
                  <c:v>38.131999999999998</c:v>
                </c:pt>
                <c:pt idx="7">
                  <c:v>41.192</c:v>
                </c:pt>
                <c:pt idx="8">
                  <c:v>44.01</c:v>
                </c:pt>
                <c:pt idx="9">
                  <c:v>44.667000000000002</c:v>
                </c:pt>
                <c:pt idx="10">
                  <c:v>40.404000000000003</c:v>
                </c:pt>
                <c:pt idx="11">
                  <c:v>35.411999999999999</c:v>
                </c:pt>
                <c:pt idx="12">
                  <c:v>36.143000000000001</c:v>
                </c:pt>
                <c:pt idx="13">
                  <c:v>36.464999999999996</c:v>
                </c:pt>
                <c:pt idx="14">
                  <c:v>35.269999999999996</c:v>
                </c:pt>
                <c:pt idx="15">
                  <c:v>35.046999999999997</c:v>
                </c:pt>
                <c:pt idx="16">
                  <c:v>34.658999999999999</c:v>
                </c:pt>
                <c:pt idx="17">
                  <c:v>34.93</c:v>
                </c:pt>
                <c:pt idx="18">
                  <c:v>35.718999999999994</c:v>
                </c:pt>
                <c:pt idx="19">
                  <c:v>34.739000000000004</c:v>
                </c:pt>
                <c:pt idx="20">
                  <c:v>41.442</c:v>
                </c:pt>
                <c:pt idx="21">
                  <c:v>53.098999999999997</c:v>
                </c:pt>
                <c:pt idx="22">
                  <c:v>36.061</c:v>
                </c:pt>
                <c:pt idx="23">
                  <c:v>68.790000000000006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7560400"/>
        <c:axId val="397560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76.618999999999986</c:v>
                </c:pt>
                <c:pt idx="1">
                  <c:v>73.987000000000009</c:v>
                </c:pt>
                <c:pt idx="2">
                  <c:v>64.238</c:v>
                </c:pt>
                <c:pt idx="3">
                  <c:v>17.835999999999999</c:v>
                </c:pt>
                <c:pt idx="4">
                  <c:v>52.019999999999996</c:v>
                </c:pt>
                <c:pt idx="5">
                  <c:v>72.231000000000009</c:v>
                </c:pt>
                <c:pt idx="6">
                  <c:v>46.637999999999991</c:v>
                </c:pt>
                <c:pt idx="7">
                  <c:v>50.667000000000002</c:v>
                </c:pt>
                <c:pt idx="8">
                  <c:v>52.251999999999995</c:v>
                </c:pt>
                <c:pt idx="9">
                  <c:v>256.14499999999998</c:v>
                </c:pt>
                <c:pt idx="10">
                  <c:v>48.403999999999996</c:v>
                </c:pt>
                <c:pt idx="11">
                  <c:v>45.177</c:v>
                </c:pt>
                <c:pt idx="12">
                  <c:v>43.147999999999996</c:v>
                </c:pt>
                <c:pt idx="13">
                  <c:v>41.831000000000003</c:v>
                </c:pt>
                <c:pt idx="14">
                  <c:v>39.246000000000002</c:v>
                </c:pt>
                <c:pt idx="15">
                  <c:v>37.95300000000001</c:v>
                </c:pt>
                <c:pt idx="16">
                  <c:v>34.658999999999999</c:v>
                </c:pt>
                <c:pt idx="17">
                  <c:v>34.930000000000007</c:v>
                </c:pt>
                <c:pt idx="18">
                  <c:v>113.55799999999999</c:v>
                </c:pt>
                <c:pt idx="19">
                  <c:v>36.835999999999999</c:v>
                </c:pt>
                <c:pt idx="20">
                  <c:v>44.146999999999998</c:v>
                </c:pt>
                <c:pt idx="21">
                  <c:v>56.834000000000003</c:v>
                </c:pt>
                <c:pt idx="22">
                  <c:v>36.060999999999993</c:v>
                </c:pt>
                <c:pt idx="23">
                  <c:v>70.884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560400"/>
        <c:axId val="397560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209.77</c:v>
                </c:pt>
                <c:pt idx="1">
                  <c:v>186.59</c:v>
                </c:pt>
                <c:pt idx="2">
                  <c:v>196.94</c:v>
                </c:pt>
                <c:pt idx="3">
                  <c:v>113.12</c:v>
                </c:pt>
                <c:pt idx="4">
                  <c:v>127.5</c:v>
                </c:pt>
                <c:pt idx="5">
                  <c:v>237.82</c:v>
                </c:pt>
                <c:pt idx="6">
                  <c:v>162.58000000000001</c:v>
                </c:pt>
                <c:pt idx="7">
                  <c:v>168.91</c:v>
                </c:pt>
                <c:pt idx="8">
                  <c:v>159.97999999999999</c:v>
                </c:pt>
                <c:pt idx="9">
                  <c:v>283</c:v>
                </c:pt>
                <c:pt idx="10">
                  <c:v>172.17</c:v>
                </c:pt>
                <c:pt idx="11">
                  <c:v>155.66999999999999</c:v>
                </c:pt>
                <c:pt idx="12">
                  <c:v>218.53</c:v>
                </c:pt>
                <c:pt idx="13">
                  <c:v>236.47</c:v>
                </c:pt>
                <c:pt idx="14">
                  <c:v>251.1</c:v>
                </c:pt>
                <c:pt idx="15">
                  <c:v>268.06</c:v>
                </c:pt>
                <c:pt idx="16">
                  <c:v>172.17</c:v>
                </c:pt>
                <c:pt idx="17">
                  <c:v>172.17</c:v>
                </c:pt>
                <c:pt idx="18">
                  <c:v>295</c:v>
                </c:pt>
                <c:pt idx="19">
                  <c:v>255.18</c:v>
                </c:pt>
                <c:pt idx="20">
                  <c:v>243.37</c:v>
                </c:pt>
                <c:pt idx="21">
                  <c:v>234</c:v>
                </c:pt>
                <c:pt idx="22">
                  <c:v>179.47</c:v>
                </c:pt>
                <c:pt idx="23">
                  <c:v>211.8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3456880"/>
        <c:axId val="503456488"/>
      </c:lineChart>
      <c:catAx>
        <c:axId val="397560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60792"/>
        <c:crosses val="autoZero"/>
        <c:auto val="1"/>
        <c:lblAlgn val="ctr"/>
        <c:lblOffset val="100"/>
        <c:noMultiLvlLbl val="0"/>
      </c:catAx>
      <c:valAx>
        <c:axId val="397560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560400"/>
        <c:crosses val="autoZero"/>
        <c:crossBetween val="between"/>
      </c:valAx>
      <c:valAx>
        <c:axId val="503456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3456880"/>
        <c:crosses val="max"/>
        <c:crossBetween val="between"/>
      </c:valAx>
      <c:catAx>
        <c:axId val="503456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3456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76.619</v>
      </c>
      <c r="C4" s="18">
        <v>73.986999999999995</v>
      </c>
      <c r="D4" s="18">
        <v>64.216000000000008</v>
      </c>
      <c r="E4" s="18">
        <v>17.836000000000002</v>
      </c>
      <c r="F4" s="18">
        <v>52.019999999999996</v>
      </c>
      <c r="G4" s="18">
        <v>72.187000000000012</v>
      </c>
      <c r="H4" s="18">
        <v>46.637999999999998</v>
      </c>
      <c r="I4" s="18">
        <v>50.667000000000002</v>
      </c>
      <c r="J4" s="18">
        <v>52.251999999999995</v>
      </c>
      <c r="K4" s="18">
        <v>256.142</v>
      </c>
      <c r="L4" s="18">
        <v>48.404000000000003</v>
      </c>
      <c r="M4" s="18">
        <v>45.176999999999992</v>
      </c>
      <c r="N4" s="18">
        <v>43.151000000000003</v>
      </c>
      <c r="O4" s="18">
        <v>41.797000000000004</v>
      </c>
      <c r="P4" s="18">
        <v>39.226999999999997</v>
      </c>
      <c r="Q4" s="18">
        <v>37.928999999999995</v>
      </c>
      <c r="R4" s="18">
        <v>34.658999999999999</v>
      </c>
      <c r="S4" s="18">
        <v>34.93</v>
      </c>
      <c r="T4" s="18">
        <v>113.57899999999999</v>
      </c>
      <c r="U4" s="18">
        <v>36.836000000000006</v>
      </c>
      <c r="V4" s="18">
        <v>44.128</v>
      </c>
      <c r="W4" s="18">
        <v>56.87</v>
      </c>
      <c r="X4" s="18">
        <v>36.061</v>
      </c>
      <c r="Y4" s="18">
        <v>70.88300000000001</v>
      </c>
      <c r="Z4" s="19"/>
      <c r="AA4" s="20">
        <f>SUM(B4:Z4)</f>
        <v>1446.1949999999997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209.77</v>
      </c>
      <c r="C7" s="28">
        <v>186.59</v>
      </c>
      <c r="D7" s="28">
        <v>196.94</v>
      </c>
      <c r="E7" s="28">
        <v>113.12</v>
      </c>
      <c r="F7" s="28">
        <v>127.5</v>
      </c>
      <c r="G7" s="28">
        <v>237.82</v>
      </c>
      <c r="H7" s="28">
        <v>162.58000000000001</v>
      </c>
      <c r="I7" s="28">
        <v>168.91</v>
      </c>
      <c r="J7" s="28">
        <v>159.97999999999999</v>
      </c>
      <c r="K7" s="28">
        <v>283</v>
      </c>
      <c r="L7" s="28">
        <v>172.17</v>
      </c>
      <c r="M7" s="28">
        <v>155.66999999999999</v>
      </c>
      <c r="N7" s="28">
        <v>218.53</v>
      </c>
      <c r="O7" s="28">
        <v>236.47</v>
      </c>
      <c r="P7" s="28">
        <v>251.1</v>
      </c>
      <c r="Q7" s="28">
        <v>268.06</v>
      </c>
      <c r="R7" s="28">
        <v>172.17</v>
      </c>
      <c r="S7" s="28">
        <v>172.17</v>
      </c>
      <c r="T7" s="28">
        <v>295</v>
      </c>
      <c r="U7" s="28">
        <v>255.18</v>
      </c>
      <c r="V7" s="28">
        <v>243.37</v>
      </c>
      <c r="W7" s="28">
        <v>234</v>
      </c>
      <c r="X7" s="28">
        <v>179.47</v>
      </c>
      <c r="Y7" s="28">
        <v>211.8</v>
      </c>
      <c r="Z7" s="29"/>
      <c r="AA7" s="30">
        <f>IF(SUM(B7:Z7)&lt;&gt;0,AVERAGEIF(B7:Z7,"&lt;&gt;"""),"")</f>
        <v>204.64041666666671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114.66499999999999</v>
      </c>
      <c r="L12" s="52"/>
      <c r="M12" s="52"/>
      <c r="N12" s="52"/>
      <c r="O12" s="52"/>
      <c r="P12" s="52"/>
      <c r="Q12" s="52"/>
      <c r="R12" s="52"/>
      <c r="S12" s="52"/>
      <c r="T12" s="52">
        <v>72.742999999999995</v>
      </c>
      <c r="U12" s="52"/>
      <c r="V12" s="52"/>
      <c r="W12" s="52"/>
      <c r="X12" s="52"/>
      <c r="Y12" s="52"/>
      <c r="Z12" s="53"/>
      <c r="AA12" s="54">
        <f t="shared" si="0"/>
        <v>187.40799999999999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49.326000000000001</v>
      </c>
      <c r="C14" s="57">
        <v>45.852999999999994</v>
      </c>
      <c r="D14" s="57">
        <v>44.753999999999998</v>
      </c>
      <c r="E14" s="57">
        <v>9.1999999999999993</v>
      </c>
      <c r="F14" s="57">
        <v>44.616999999999997</v>
      </c>
      <c r="G14" s="57">
        <v>64.108000000000004</v>
      </c>
      <c r="H14" s="57">
        <v>38.131999999999998</v>
      </c>
      <c r="I14" s="57">
        <v>41.192</v>
      </c>
      <c r="J14" s="57">
        <v>44.01</v>
      </c>
      <c r="K14" s="57">
        <v>44.667000000000002</v>
      </c>
      <c r="L14" s="57">
        <v>40.404000000000003</v>
      </c>
      <c r="M14" s="57">
        <v>35.411999999999999</v>
      </c>
      <c r="N14" s="57">
        <v>36.143000000000001</v>
      </c>
      <c r="O14" s="57">
        <v>36.464999999999996</v>
      </c>
      <c r="P14" s="57">
        <v>35.269999999999996</v>
      </c>
      <c r="Q14" s="57">
        <v>35.046999999999997</v>
      </c>
      <c r="R14" s="57">
        <v>34.658999999999999</v>
      </c>
      <c r="S14" s="57">
        <v>34.93</v>
      </c>
      <c r="T14" s="57">
        <v>35.718999999999994</v>
      </c>
      <c r="U14" s="57">
        <v>34.739000000000004</v>
      </c>
      <c r="V14" s="57">
        <v>41.442</v>
      </c>
      <c r="W14" s="57">
        <v>53.098999999999997</v>
      </c>
      <c r="X14" s="57">
        <v>36.061</v>
      </c>
      <c r="Y14" s="57">
        <v>68.790000000000006</v>
      </c>
      <c r="Z14" s="58"/>
      <c r="AA14" s="59">
        <f t="shared" si="0"/>
        <v>984.03899999999999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49.326000000000001</v>
      </c>
      <c r="C16" s="62">
        <f t="shared" ref="C16:Z16" si="1">IF(LEN(C$2)&gt;0,SUM(C10:C15),"")</f>
        <v>45.852999999999994</v>
      </c>
      <c r="D16" s="62">
        <f t="shared" si="1"/>
        <v>44.753999999999998</v>
      </c>
      <c r="E16" s="62">
        <f t="shared" si="1"/>
        <v>9.1999999999999993</v>
      </c>
      <c r="F16" s="62">
        <f t="shared" si="1"/>
        <v>44.616999999999997</v>
      </c>
      <c r="G16" s="62">
        <f t="shared" si="1"/>
        <v>64.108000000000004</v>
      </c>
      <c r="H16" s="62">
        <f t="shared" si="1"/>
        <v>38.131999999999998</v>
      </c>
      <c r="I16" s="62">
        <f t="shared" si="1"/>
        <v>41.192</v>
      </c>
      <c r="J16" s="62">
        <f t="shared" si="1"/>
        <v>44.01</v>
      </c>
      <c r="K16" s="62">
        <f t="shared" si="1"/>
        <v>159.33199999999999</v>
      </c>
      <c r="L16" s="62">
        <f t="shared" si="1"/>
        <v>40.404000000000003</v>
      </c>
      <c r="M16" s="62">
        <f t="shared" si="1"/>
        <v>35.411999999999999</v>
      </c>
      <c r="N16" s="62">
        <f t="shared" si="1"/>
        <v>36.143000000000001</v>
      </c>
      <c r="O16" s="62">
        <f t="shared" si="1"/>
        <v>36.464999999999996</v>
      </c>
      <c r="P16" s="62">
        <f t="shared" si="1"/>
        <v>35.269999999999996</v>
      </c>
      <c r="Q16" s="62">
        <f t="shared" si="1"/>
        <v>35.046999999999997</v>
      </c>
      <c r="R16" s="62">
        <f t="shared" si="1"/>
        <v>34.658999999999999</v>
      </c>
      <c r="S16" s="62">
        <f t="shared" si="1"/>
        <v>34.93</v>
      </c>
      <c r="T16" s="62">
        <f t="shared" si="1"/>
        <v>108.46199999999999</v>
      </c>
      <c r="U16" s="62">
        <f t="shared" si="1"/>
        <v>34.739000000000004</v>
      </c>
      <c r="V16" s="62">
        <f t="shared" si="1"/>
        <v>41.442</v>
      </c>
      <c r="W16" s="62">
        <f t="shared" si="1"/>
        <v>53.098999999999997</v>
      </c>
      <c r="X16" s="62">
        <f t="shared" si="1"/>
        <v>36.061</v>
      </c>
      <c r="Y16" s="62">
        <f t="shared" si="1"/>
        <v>68.790000000000006</v>
      </c>
      <c r="Z16" s="63" t="str">
        <f t="shared" si="1"/>
        <v/>
      </c>
      <c r="AA16" s="64">
        <f>SUM(AA10:AA15)</f>
        <v>1171.4469999999999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12.789000000000001</v>
      </c>
      <c r="C20" s="77">
        <v>12.5</v>
      </c>
      <c r="D20" s="77">
        <v>8.36</v>
      </c>
      <c r="E20" s="77">
        <v>8.17</v>
      </c>
      <c r="F20" s="77">
        <v>4.5640000000000001</v>
      </c>
      <c r="G20" s="77">
        <v>5.8530000000000006</v>
      </c>
      <c r="H20" s="77">
        <v>7.91</v>
      </c>
      <c r="I20" s="77">
        <v>8.18</v>
      </c>
      <c r="J20" s="77">
        <v>8.15</v>
      </c>
      <c r="K20" s="77">
        <v>15.003</v>
      </c>
      <c r="L20" s="77">
        <v>8</v>
      </c>
      <c r="M20" s="77">
        <v>7.84</v>
      </c>
      <c r="N20" s="77"/>
      <c r="O20" s="77"/>
      <c r="P20" s="77"/>
      <c r="Q20" s="77"/>
      <c r="R20" s="77"/>
      <c r="S20" s="77"/>
      <c r="T20" s="77">
        <v>0.35</v>
      </c>
      <c r="U20" s="77"/>
      <c r="V20" s="77"/>
      <c r="W20" s="77"/>
      <c r="X20" s="77"/>
      <c r="Y20" s="77"/>
      <c r="Z20" s="78"/>
      <c r="AA20" s="79">
        <f t="shared" si="2"/>
        <v>107.669</v>
      </c>
    </row>
    <row r="21" spans="1:27" ht="24.95" customHeight="1" x14ac:dyDescent="0.2">
      <c r="A21" s="75" t="s">
        <v>16</v>
      </c>
      <c r="B21" s="80">
        <v>14.504</v>
      </c>
      <c r="C21" s="81">
        <v>15.633999999999999</v>
      </c>
      <c r="D21" s="81">
        <v>8.702</v>
      </c>
      <c r="E21" s="81">
        <v>0.46600000000000003</v>
      </c>
      <c r="F21" s="81">
        <v>2.839</v>
      </c>
      <c r="G21" s="81">
        <v>2.226</v>
      </c>
      <c r="H21" s="81">
        <v>0.59599999999999997</v>
      </c>
      <c r="I21" s="81">
        <v>1.2949999999999999</v>
      </c>
      <c r="J21" s="81">
        <v>9.1999999999999998E-2</v>
      </c>
      <c r="K21" s="81">
        <v>81.807000000000002</v>
      </c>
      <c r="L21" s="81"/>
      <c r="M21" s="81">
        <v>1.925</v>
      </c>
      <c r="N21" s="81">
        <v>7.008</v>
      </c>
      <c r="O21" s="81">
        <v>5.3319999999999999</v>
      </c>
      <c r="P21" s="81">
        <v>3.9569999999999999</v>
      </c>
      <c r="Q21" s="81">
        <v>2.8820000000000001</v>
      </c>
      <c r="R21" s="81"/>
      <c r="S21" s="81"/>
      <c r="T21" s="81">
        <v>4.7669999999999995</v>
      </c>
      <c r="U21" s="81">
        <v>2.097</v>
      </c>
      <c r="V21" s="81">
        <v>2.6859999999999999</v>
      </c>
      <c r="W21" s="81">
        <v>3.7709999999999999</v>
      </c>
      <c r="X21" s="81"/>
      <c r="Y21" s="81">
        <v>2.093</v>
      </c>
      <c r="Z21" s="78"/>
      <c r="AA21" s="79">
        <f t="shared" si="2"/>
        <v>164.679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27.292999999999999</v>
      </c>
      <c r="C25" s="88">
        <f t="shared" ref="C25:Z25" si="3">IF(LEN(C$2)&gt;0,SUM(C19:C24),"")</f>
        <v>28.134</v>
      </c>
      <c r="D25" s="88">
        <f t="shared" si="3"/>
        <v>17.061999999999998</v>
      </c>
      <c r="E25" s="88">
        <f t="shared" si="3"/>
        <v>8.6359999999999992</v>
      </c>
      <c r="F25" s="88">
        <f t="shared" si="3"/>
        <v>7.4030000000000005</v>
      </c>
      <c r="G25" s="88">
        <f t="shared" si="3"/>
        <v>8.0790000000000006</v>
      </c>
      <c r="H25" s="88">
        <f t="shared" si="3"/>
        <v>8.5060000000000002</v>
      </c>
      <c r="I25" s="88">
        <f t="shared" si="3"/>
        <v>9.4749999999999996</v>
      </c>
      <c r="J25" s="88">
        <f t="shared" si="3"/>
        <v>8.2420000000000009</v>
      </c>
      <c r="K25" s="88">
        <f t="shared" si="3"/>
        <v>96.81</v>
      </c>
      <c r="L25" s="88">
        <f t="shared" si="3"/>
        <v>8</v>
      </c>
      <c r="M25" s="88">
        <f t="shared" si="3"/>
        <v>9.7650000000000006</v>
      </c>
      <c r="N25" s="88">
        <f t="shared" si="3"/>
        <v>7.008</v>
      </c>
      <c r="O25" s="88">
        <f t="shared" si="3"/>
        <v>5.3319999999999999</v>
      </c>
      <c r="P25" s="88">
        <f t="shared" si="3"/>
        <v>3.9569999999999999</v>
      </c>
      <c r="Q25" s="88">
        <f t="shared" si="3"/>
        <v>2.8820000000000001</v>
      </c>
      <c r="R25" s="88">
        <f t="shared" si="3"/>
        <v>0</v>
      </c>
      <c r="S25" s="88">
        <f t="shared" si="3"/>
        <v>0</v>
      </c>
      <c r="T25" s="88">
        <f t="shared" si="3"/>
        <v>5.1169999999999991</v>
      </c>
      <c r="U25" s="88">
        <f t="shared" si="3"/>
        <v>2.097</v>
      </c>
      <c r="V25" s="88">
        <f t="shared" si="3"/>
        <v>2.6859999999999999</v>
      </c>
      <c r="W25" s="88">
        <f t="shared" si="3"/>
        <v>3.7709999999999999</v>
      </c>
      <c r="X25" s="88">
        <f t="shared" si="3"/>
        <v>0</v>
      </c>
      <c r="Y25" s="88">
        <f t="shared" si="3"/>
        <v>2.093</v>
      </c>
      <c r="Z25" s="89" t="str">
        <f t="shared" si="3"/>
        <v/>
      </c>
      <c r="AA25" s="90">
        <f>SUM(AA19:AA24)</f>
        <v>272.34800000000001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76.619</v>
      </c>
      <c r="C29" s="77">
        <v>73.986999999999995</v>
      </c>
      <c r="D29" s="77">
        <v>61.816000000000003</v>
      </c>
      <c r="E29" s="77">
        <v>17.835999999999999</v>
      </c>
      <c r="F29" s="77">
        <v>52.02</v>
      </c>
      <c r="G29" s="77">
        <v>72.186999999999998</v>
      </c>
      <c r="H29" s="77">
        <v>46.637999999999998</v>
      </c>
      <c r="I29" s="77">
        <v>50.667000000000002</v>
      </c>
      <c r="J29" s="77">
        <v>52.252000000000002</v>
      </c>
      <c r="K29" s="77">
        <v>256.142</v>
      </c>
      <c r="L29" s="77">
        <v>48.404000000000003</v>
      </c>
      <c r="M29" s="77">
        <v>45.177</v>
      </c>
      <c r="N29" s="77">
        <v>43.151000000000003</v>
      </c>
      <c r="O29" s="77">
        <v>41.796999999999997</v>
      </c>
      <c r="P29" s="77">
        <v>39.226999999999997</v>
      </c>
      <c r="Q29" s="77">
        <v>37.929000000000002</v>
      </c>
      <c r="R29" s="77">
        <v>34.658999999999999</v>
      </c>
      <c r="S29" s="77">
        <v>34.93</v>
      </c>
      <c r="T29" s="77">
        <v>113.57899999999999</v>
      </c>
      <c r="U29" s="77">
        <v>36.835999999999999</v>
      </c>
      <c r="V29" s="77">
        <v>44.128</v>
      </c>
      <c r="W29" s="77">
        <v>56.87</v>
      </c>
      <c r="X29" s="77">
        <v>36.061</v>
      </c>
      <c r="Y29" s="77">
        <v>70.882999999999996</v>
      </c>
      <c r="Z29" s="78"/>
      <c r="AA29" s="79">
        <f>SUM(B29:Z29)</f>
        <v>1443.7949999999998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76.619</v>
      </c>
      <c r="C31" s="62">
        <f t="shared" ref="C31:Z31" si="4">IF(LEN(C$2)&gt;0,SUM(C28:C30),"")</f>
        <v>73.986999999999995</v>
      </c>
      <c r="D31" s="62">
        <f t="shared" si="4"/>
        <v>61.816000000000003</v>
      </c>
      <c r="E31" s="62">
        <f t="shared" si="4"/>
        <v>17.835999999999999</v>
      </c>
      <c r="F31" s="62">
        <f t="shared" si="4"/>
        <v>52.02</v>
      </c>
      <c r="G31" s="62">
        <f t="shared" si="4"/>
        <v>72.186999999999998</v>
      </c>
      <c r="H31" s="62">
        <f t="shared" si="4"/>
        <v>46.637999999999998</v>
      </c>
      <c r="I31" s="62">
        <f t="shared" si="4"/>
        <v>50.667000000000002</v>
      </c>
      <c r="J31" s="62">
        <f t="shared" si="4"/>
        <v>52.252000000000002</v>
      </c>
      <c r="K31" s="62">
        <f t="shared" si="4"/>
        <v>256.142</v>
      </c>
      <c r="L31" s="62">
        <f t="shared" si="4"/>
        <v>48.404000000000003</v>
      </c>
      <c r="M31" s="62">
        <f t="shared" si="4"/>
        <v>45.177</v>
      </c>
      <c r="N31" s="62">
        <f t="shared" si="4"/>
        <v>43.151000000000003</v>
      </c>
      <c r="O31" s="62">
        <f t="shared" si="4"/>
        <v>41.796999999999997</v>
      </c>
      <c r="P31" s="62">
        <f t="shared" si="4"/>
        <v>39.226999999999997</v>
      </c>
      <c r="Q31" s="62">
        <f t="shared" si="4"/>
        <v>37.929000000000002</v>
      </c>
      <c r="R31" s="62">
        <f t="shared" si="4"/>
        <v>34.658999999999999</v>
      </c>
      <c r="S31" s="62">
        <f t="shared" si="4"/>
        <v>34.93</v>
      </c>
      <c r="T31" s="62">
        <f t="shared" si="4"/>
        <v>113.57899999999999</v>
      </c>
      <c r="U31" s="62">
        <f t="shared" si="4"/>
        <v>36.835999999999999</v>
      </c>
      <c r="V31" s="62">
        <f t="shared" si="4"/>
        <v>44.128</v>
      </c>
      <c r="W31" s="62">
        <f t="shared" si="4"/>
        <v>56.87</v>
      </c>
      <c r="X31" s="62">
        <f t="shared" si="4"/>
        <v>36.061</v>
      </c>
      <c r="Y31" s="62">
        <f t="shared" si="4"/>
        <v>70.882999999999996</v>
      </c>
      <c r="Z31" s="63" t="str">
        <f t="shared" si="4"/>
        <v/>
      </c>
      <c r="AA31" s="64">
        <f>SUM(AA28:AA30)</f>
        <v>1443.7949999999998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>
        <v>2.4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2.4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2.4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2.4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76.619</v>
      </c>
      <c r="C51" s="88">
        <f t="shared" si="10"/>
        <v>73.986999999999995</v>
      </c>
      <c r="D51" s="88">
        <f t="shared" si="10"/>
        <v>64.215999999999994</v>
      </c>
      <c r="E51" s="88">
        <f t="shared" si="10"/>
        <v>17.835999999999999</v>
      </c>
      <c r="F51" s="88">
        <f t="shared" si="10"/>
        <v>52.019999999999996</v>
      </c>
      <c r="G51" s="88">
        <f t="shared" si="10"/>
        <v>72.187000000000012</v>
      </c>
      <c r="H51" s="88">
        <f t="shared" si="10"/>
        <v>46.637999999999998</v>
      </c>
      <c r="I51" s="88">
        <f t="shared" si="10"/>
        <v>50.667000000000002</v>
      </c>
      <c r="J51" s="88">
        <f t="shared" si="10"/>
        <v>52.251999999999995</v>
      </c>
      <c r="K51" s="88">
        <f t="shared" si="10"/>
        <v>256.142</v>
      </c>
      <c r="L51" s="88">
        <f t="shared" si="10"/>
        <v>48.404000000000003</v>
      </c>
      <c r="M51" s="88">
        <f t="shared" si="10"/>
        <v>45.177</v>
      </c>
      <c r="N51" s="88">
        <f t="shared" si="10"/>
        <v>43.151000000000003</v>
      </c>
      <c r="O51" s="88">
        <f t="shared" si="10"/>
        <v>41.796999999999997</v>
      </c>
      <c r="P51" s="88">
        <f t="shared" si="10"/>
        <v>39.226999999999997</v>
      </c>
      <c r="Q51" s="88">
        <f t="shared" si="10"/>
        <v>37.928999999999995</v>
      </c>
      <c r="R51" s="88">
        <f t="shared" si="10"/>
        <v>34.658999999999999</v>
      </c>
      <c r="S51" s="88">
        <f t="shared" si="10"/>
        <v>34.93</v>
      </c>
      <c r="T51" s="88">
        <f t="shared" si="10"/>
        <v>113.57899999999999</v>
      </c>
      <c r="U51" s="88">
        <f t="shared" si="10"/>
        <v>36.836000000000006</v>
      </c>
      <c r="V51" s="88">
        <f t="shared" si="10"/>
        <v>44.128</v>
      </c>
      <c r="W51" s="88">
        <f t="shared" si="10"/>
        <v>56.87</v>
      </c>
      <c r="X51" s="88">
        <f t="shared" si="10"/>
        <v>36.061</v>
      </c>
      <c r="Y51" s="88">
        <f t="shared" si="10"/>
        <v>70.88300000000001</v>
      </c>
      <c r="Z51" s="89" t="str">
        <f t="shared" si="10"/>
        <v/>
      </c>
      <c r="AA51" s="105">
        <f>SUM(B51:Z51)</f>
        <v>1446.1949999999997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76.618999999999986</v>
      </c>
      <c r="C4" s="18">
        <v>73.987000000000009</v>
      </c>
      <c r="D4" s="18">
        <v>64.238</v>
      </c>
      <c r="E4" s="18">
        <v>17.835999999999999</v>
      </c>
      <c r="F4" s="18">
        <v>52.019999999999996</v>
      </c>
      <c r="G4" s="18">
        <v>72.231000000000009</v>
      </c>
      <c r="H4" s="18">
        <v>46.637999999999991</v>
      </c>
      <c r="I4" s="18">
        <v>50.667000000000002</v>
      </c>
      <c r="J4" s="18">
        <v>52.251999999999995</v>
      </c>
      <c r="K4" s="18">
        <v>256.14499999999998</v>
      </c>
      <c r="L4" s="18">
        <v>48.403999999999996</v>
      </c>
      <c r="M4" s="18">
        <v>45.177</v>
      </c>
      <c r="N4" s="18">
        <v>43.147999999999996</v>
      </c>
      <c r="O4" s="18">
        <v>41.831000000000003</v>
      </c>
      <c r="P4" s="18">
        <v>39.246000000000002</v>
      </c>
      <c r="Q4" s="18">
        <v>37.95300000000001</v>
      </c>
      <c r="R4" s="18">
        <v>34.658999999999999</v>
      </c>
      <c r="S4" s="18">
        <v>34.930000000000007</v>
      </c>
      <c r="T4" s="18">
        <v>113.55799999999999</v>
      </c>
      <c r="U4" s="18">
        <v>36.835999999999999</v>
      </c>
      <c r="V4" s="18">
        <v>44.146999999999998</v>
      </c>
      <c r="W4" s="18">
        <v>56.834000000000003</v>
      </c>
      <c r="X4" s="18">
        <v>36.060999999999993</v>
      </c>
      <c r="Y4" s="18">
        <v>70.884</v>
      </c>
      <c r="Z4" s="19"/>
      <c r="AA4" s="20">
        <f>SUM(B4:Z4)</f>
        <v>1446.3010000000002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209.77</v>
      </c>
      <c r="C7" s="28">
        <v>186.59</v>
      </c>
      <c r="D7" s="28">
        <v>196.94</v>
      </c>
      <c r="E7" s="28">
        <v>113.12</v>
      </c>
      <c r="F7" s="28">
        <v>127.5</v>
      </c>
      <c r="G7" s="28">
        <v>237.82</v>
      </c>
      <c r="H7" s="28">
        <v>162.58000000000001</v>
      </c>
      <c r="I7" s="28">
        <v>168.91</v>
      </c>
      <c r="J7" s="28">
        <v>159.97999999999999</v>
      </c>
      <c r="K7" s="28">
        <v>283</v>
      </c>
      <c r="L7" s="28">
        <v>172.17</v>
      </c>
      <c r="M7" s="28">
        <v>155.66999999999999</v>
      </c>
      <c r="N7" s="28">
        <v>218.53</v>
      </c>
      <c r="O7" s="28">
        <v>236.47</v>
      </c>
      <c r="P7" s="28">
        <v>251.1</v>
      </c>
      <c r="Q7" s="28">
        <v>268.06</v>
      </c>
      <c r="R7" s="28">
        <v>172.17</v>
      </c>
      <c r="S7" s="28">
        <v>172.17</v>
      </c>
      <c r="T7" s="28">
        <v>295</v>
      </c>
      <c r="U7" s="28">
        <v>255.18</v>
      </c>
      <c r="V7" s="28">
        <v>243.37</v>
      </c>
      <c r="W7" s="28">
        <v>234</v>
      </c>
      <c r="X7" s="28">
        <v>179.47</v>
      </c>
      <c r="Y7" s="28">
        <v>211.8</v>
      </c>
      <c r="Z7" s="29"/>
      <c r="AA7" s="30">
        <f>IF(SUM(B7:Z7)&lt;&gt;0,AVERAGEIF(B7:Z7,"&lt;&gt;"""),"")</f>
        <v>204.64041666666671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22.66</v>
      </c>
      <c r="I12" s="52">
        <v>15.211</v>
      </c>
      <c r="J12" s="52">
        <v>27.456</v>
      </c>
      <c r="K12" s="52"/>
      <c r="L12" s="52">
        <v>6.3540000000000001</v>
      </c>
      <c r="M12" s="52">
        <v>21.225000000000001</v>
      </c>
      <c r="N12" s="52"/>
      <c r="O12" s="52"/>
      <c r="P12" s="52"/>
      <c r="Q12" s="52"/>
      <c r="R12" s="52">
        <v>0.32400000000000001</v>
      </c>
      <c r="S12" s="52">
        <v>5.6</v>
      </c>
      <c r="T12" s="52"/>
      <c r="U12" s="52"/>
      <c r="V12" s="52"/>
      <c r="W12" s="52"/>
      <c r="X12" s="52"/>
      <c r="Y12" s="52"/>
      <c r="Z12" s="53"/>
      <c r="AA12" s="54">
        <f t="shared" si="0"/>
        <v>98.83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4.63</v>
      </c>
      <c r="F14" s="57">
        <v>4.0150000000000006</v>
      </c>
      <c r="G14" s="57"/>
      <c r="H14" s="57">
        <v>1.913</v>
      </c>
      <c r="I14" s="57">
        <v>1.708</v>
      </c>
      <c r="J14" s="57">
        <v>3.2210000000000001</v>
      </c>
      <c r="K14" s="57"/>
      <c r="L14" s="57">
        <v>4.54</v>
      </c>
      <c r="M14" s="57">
        <v>3.1920000000000002</v>
      </c>
      <c r="N14" s="57"/>
      <c r="O14" s="57"/>
      <c r="P14" s="57"/>
      <c r="Q14" s="57"/>
      <c r="R14" s="57">
        <v>13.61</v>
      </c>
      <c r="S14" s="57">
        <v>9.3130000000000006</v>
      </c>
      <c r="T14" s="57"/>
      <c r="U14" s="57"/>
      <c r="V14" s="57"/>
      <c r="W14" s="57"/>
      <c r="X14" s="57">
        <v>2</v>
      </c>
      <c r="Y14" s="57"/>
      <c r="Z14" s="58"/>
      <c r="AA14" s="59">
        <f t="shared" si="0"/>
        <v>48.142000000000003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4.63</v>
      </c>
      <c r="F16" s="62">
        <f t="shared" si="1"/>
        <v>4.0150000000000006</v>
      </c>
      <c r="G16" s="62">
        <f t="shared" si="1"/>
        <v>0</v>
      </c>
      <c r="H16" s="62">
        <f t="shared" si="1"/>
        <v>24.573</v>
      </c>
      <c r="I16" s="62">
        <f t="shared" si="1"/>
        <v>16.919</v>
      </c>
      <c r="J16" s="62">
        <f t="shared" si="1"/>
        <v>30.677</v>
      </c>
      <c r="K16" s="62">
        <f t="shared" si="1"/>
        <v>0</v>
      </c>
      <c r="L16" s="62">
        <f t="shared" si="1"/>
        <v>10.894</v>
      </c>
      <c r="M16" s="62">
        <f t="shared" si="1"/>
        <v>24.417000000000002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13.933999999999999</v>
      </c>
      <c r="S16" s="62">
        <f t="shared" si="1"/>
        <v>14.913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2</v>
      </c>
      <c r="Y16" s="62">
        <f t="shared" si="1"/>
        <v>0</v>
      </c>
      <c r="Z16" s="63" t="str">
        <f t="shared" si="1"/>
        <v/>
      </c>
      <c r="AA16" s="64">
        <f>SUM(AA10:AA15)</f>
        <v>146.97200000000001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45.899000000000001</v>
      </c>
      <c r="C20" s="77">
        <v>44.421999999999997</v>
      </c>
      <c r="D20" s="77">
        <v>46.346000000000004</v>
      </c>
      <c r="E20" s="77">
        <v>3.5529999999999999</v>
      </c>
      <c r="F20" s="77">
        <v>36.542999999999999</v>
      </c>
      <c r="G20" s="77">
        <v>20.88</v>
      </c>
      <c r="H20" s="77">
        <v>21.064999999999998</v>
      </c>
      <c r="I20" s="77">
        <v>29.974999999999998</v>
      </c>
      <c r="J20" s="77">
        <v>20.574999999999999</v>
      </c>
      <c r="K20" s="77">
        <v>32.954000000000001</v>
      </c>
      <c r="L20" s="77">
        <v>32.954999999999998</v>
      </c>
      <c r="M20" s="77">
        <v>20.759999999999998</v>
      </c>
      <c r="N20" s="77">
        <v>21.467000000000002</v>
      </c>
      <c r="O20" s="77">
        <v>20.925000000000001</v>
      </c>
      <c r="P20" s="77">
        <v>21.338999999999999</v>
      </c>
      <c r="Q20" s="77">
        <v>23.755000000000003</v>
      </c>
      <c r="R20" s="77">
        <v>20.725000000000001</v>
      </c>
      <c r="S20" s="77">
        <v>20.017000000000003</v>
      </c>
      <c r="T20" s="77">
        <v>20.957999999999998</v>
      </c>
      <c r="U20" s="77">
        <v>29.553000000000001</v>
      </c>
      <c r="V20" s="77">
        <v>19.867000000000001</v>
      </c>
      <c r="W20" s="77">
        <v>19.783000000000001</v>
      </c>
      <c r="X20" s="77">
        <v>23.683</v>
      </c>
      <c r="Y20" s="77">
        <v>30.448</v>
      </c>
      <c r="Z20" s="78"/>
      <c r="AA20" s="79">
        <f t="shared" si="2"/>
        <v>628.44699999999989</v>
      </c>
    </row>
    <row r="21" spans="1:27" ht="24.95" customHeight="1" x14ac:dyDescent="0.2">
      <c r="A21" s="75" t="s">
        <v>16</v>
      </c>
      <c r="B21" s="80">
        <v>14.02</v>
      </c>
      <c r="C21" s="81">
        <v>12.965</v>
      </c>
      <c r="D21" s="81">
        <v>17.891999999999999</v>
      </c>
      <c r="E21" s="81">
        <v>9.6529999999999987</v>
      </c>
      <c r="F21" s="81">
        <v>11.462000000000002</v>
      </c>
      <c r="G21" s="81">
        <v>1.151</v>
      </c>
      <c r="H21" s="81">
        <v>1</v>
      </c>
      <c r="I21" s="81">
        <v>3.7729999999999997</v>
      </c>
      <c r="J21" s="81">
        <v>1</v>
      </c>
      <c r="K21" s="81">
        <v>4.4910000000000005</v>
      </c>
      <c r="L21" s="81">
        <v>4.5549999999999997</v>
      </c>
      <c r="M21" s="81"/>
      <c r="N21" s="81">
        <v>2.9809999999999999</v>
      </c>
      <c r="O21" s="81">
        <v>2.9059999999999997</v>
      </c>
      <c r="P21" s="81">
        <v>3.7069999999999999</v>
      </c>
      <c r="Q21" s="81">
        <v>5.298</v>
      </c>
      <c r="R21" s="81"/>
      <c r="S21" s="81"/>
      <c r="T21" s="81"/>
      <c r="U21" s="81">
        <v>7.2829999999999995</v>
      </c>
      <c r="V21" s="81">
        <v>2.38</v>
      </c>
      <c r="W21" s="81">
        <v>2.6509999999999998</v>
      </c>
      <c r="X21" s="81">
        <v>10.378</v>
      </c>
      <c r="Y21" s="81">
        <v>10.036</v>
      </c>
      <c r="Z21" s="78"/>
      <c r="AA21" s="79">
        <f t="shared" si="2"/>
        <v>129.58199999999997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59.918999999999997</v>
      </c>
      <c r="C25" s="88">
        <f t="shared" si="3"/>
        <v>57.387</v>
      </c>
      <c r="D25" s="88">
        <f t="shared" si="3"/>
        <v>64.238</v>
      </c>
      <c r="E25" s="88">
        <f t="shared" si="3"/>
        <v>13.206</v>
      </c>
      <c r="F25" s="88">
        <f t="shared" si="3"/>
        <v>48.005000000000003</v>
      </c>
      <c r="G25" s="88">
        <f t="shared" si="3"/>
        <v>22.030999999999999</v>
      </c>
      <c r="H25" s="88">
        <f t="shared" si="3"/>
        <v>22.064999999999998</v>
      </c>
      <c r="I25" s="88">
        <f t="shared" si="3"/>
        <v>33.747999999999998</v>
      </c>
      <c r="J25" s="88">
        <f t="shared" si="3"/>
        <v>21.574999999999999</v>
      </c>
      <c r="K25" s="88">
        <f t="shared" si="3"/>
        <v>37.445</v>
      </c>
      <c r="L25" s="88">
        <f t="shared" si="3"/>
        <v>37.51</v>
      </c>
      <c r="M25" s="88">
        <f t="shared" si="3"/>
        <v>20.759999999999998</v>
      </c>
      <c r="N25" s="88">
        <f t="shared" si="3"/>
        <v>24.448</v>
      </c>
      <c r="O25" s="88">
        <f t="shared" si="3"/>
        <v>23.831</v>
      </c>
      <c r="P25" s="88">
        <f t="shared" si="3"/>
        <v>25.045999999999999</v>
      </c>
      <c r="Q25" s="88">
        <f t="shared" si="3"/>
        <v>29.053000000000004</v>
      </c>
      <c r="R25" s="88">
        <f t="shared" si="3"/>
        <v>20.725000000000001</v>
      </c>
      <c r="S25" s="88">
        <f t="shared" si="3"/>
        <v>20.017000000000003</v>
      </c>
      <c r="T25" s="88">
        <f t="shared" si="3"/>
        <v>20.957999999999998</v>
      </c>
      <c r="U25" s="88">
        <f t="shared" si="3"/>
        <v>36.835999999999999</v>
      </c>
      <c r="V25" s="88">
        <f t="shared" si="3"/>
        <v>22.247</v>
      </c>
      <c r="W25" s="88">
        <f t="shared" si="3"/>
        <v>22.434000000000001</v>
      </c>
      <c r="X25" s="88">
        <f t="shared" si="3"/>
        <v>34.061</v>
      </c>
      <c r="Y25" s="88">
        <f t="shared" si="3"/>
        <v>40.484000000000002</v>
      </c>
      <c r="Z25" s="89">
        <f t="shared" si="3"/>
        <v>0</v>
      </c>
      <c r="AA25" s="90">
        <f t="shared" si="3"/>
        <v>758.02899999999988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59.918999999999997</v>
      </c>
      <c r="C29" s="77">
        <v>57.387</v>
      </c>
      <c r="D29" s="77">
        <v>64.238</v>
      </c>
      <c r="E29" s="77">
        <v>17.835999999999999</v>
      </c>
      <c r="F29" s="77">
        <v>52.02</v>
      </c>
      <c r="G29" s="77">
        <v>22.030999999999999</v>
      </c>
      <c r="H29" s="77">
        <v>46.637999999999998</v>
      </c>
      <c r="I29" s="77">
        <v>50.667000000000002</v>
      </c>
      <c r="J29" s="77">
        <v>52.252000000000002</v>
      </c>
      <c r="K29" s="77">
        <v>37.445</v>
      </c>
      <c r="L29" s="77">
        <v>48.404000000000003</v>
      </c>
      <c r="M29" s="77">
        <v>45.177</v>
      </c>
      <c r="N29" s="77">
        <v>24.448</v>
      </c>
      <c r="O29" s="77">
        <v>23.831</v>
      </c>
      <c r="P29" s="77">
        <v>25.045999999999999</v>
      </c>
      <c r="Q29" s="77">
        <v>29.053000000000001</v>
      </c>
      <c r="R29" s="77">
        <v>34.658999999999999</v>
      </c>
      <c r="S29" s="77">
        <v>34.93</v>
      </c>
      <c r="T29" s="77">
        <v>20.957999999999998</v>
      </c>
      <c r="U29" s="77">
        <v>36.835999999999999</v>
      </c>
      <c r="V29" s="77">
        <v>22.247</v>
      </c>
      <c r="W29" s="77">
        <v>22.434000000000001</v>
      </c>
      <c r="X29" s="77">
        <v>36.061</v>
      </c>
      <c r="Y29" s="77">
        <v>40.484000000000002</v>
      </c>
      <c r="Z29" s="78"/>
      <c r="AA29" s="79">
        <f>SUM(B29:Z29)</f>
        <v>905.00099999999998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59.918999999999997</v>
      </c>
      <c r="C31" s="62">
        <f t="shared" si="4"/>
        <v>57.387</v>
      </c>
      <c r="D31" s="62">
        <f t="shared" si="4"/>
        <v>64.238</v>
      </c>
      <c r="E31" s="62">
        <f t="shared" si="4"/>
        <v>17.835999999999999</v>
      </c>
      <c r="F31" s="62">
        <f t="shared" si="4"/>
        <v>52.02</v>
      </c>
      <c r="G31" s="62">
        <f t="shared" si="4"/>
        <v>22.030999999999999</v>
      </c>
      <c r="H31" s="62">
        <f t="shared" si="4"/>
        <v>46.637999999999998</v>
      </c>
      <c r="I31" s="62">
        <f t="shared" si="4"/>
        <v>50.667000000000002</v>
      </c>
      <c r="J31" s="62">
        <f t="shared" si="4"/>
        <v>52.252000000000002</v>
      </c>
      <c r="K31" s="62">
        <f t="shared" si="4"/>
        <v>37.445</v>
      </c>
      <c r="L31" s="62">
        <f t="shared" si="4"/>
        <v>48.404000000000003</v>
      </c>
      <c r="M31" s="62">
        <f t="shared" si="4"/>
        <v>45.177</v>
      </c>
      <c r="N31" s="62">
        <f t="shared" si="4"/>
        <v>24.448</v>
      </c>
      <c r="O31" s="62">
        <f t="shared" si="4"/>
        <v>23.831</v>
      </c>
      <c r="P31" s="62">
        <f t="shared" si="4"/>
        <v>25.045999999999999</v>
      </c>
      <c r="Q31" s="62">
        <f t="shared" si="4"/>
        <v>29.053000000000001</v>
      </c>
      <c r="R31" s="62">
        <f t="shared" si="4"/>
        <v>34.658999999999999</v>
      </c>
      <c r="S31" s="62">
        <f t="shared" si="4"/>
        <v>34.93</v>
      </c>
      <c r="T31" s="62">
        <f t="shared" si="4"/>
        <v>20.957999999999998</v>
      </c>
      <c r="U31" s="62">
        <f t="shared" si="4"/>
        <v>36.835999999999999</v>
      </c>
      <c r="V31" s="62">
        <f t="shared" si="4"/>
        <v>22.247</v>
      </c>
      <c r="W31" s="62">
        <f t="shared" si="4"/>
        <v>22.434000000000001</v>
      </c>
      <c r="X31" s="62">
        <f t="shared" si="4"/>
        <v>36.061</v>
      </c>
      <c r="Y31" s="62">
        <f t="shared" si="4"/>
        <v>40.484000000000002</v>
      </c>
      <c r="Z31" s="63">
        <f t="shared" si="4"/>
        <v>0</v>
      </c>
      <c r="AA31" s="64">
        <f t="shared" si="4"/>
        <v>905.00099999999998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16.7</v>
      </c>
      <c r="C38" s="99">
        <v>16.600000000000001</v>
      </c>
      <c r="D38" s="99"/>
      <c r="E38" s="99"/>
      <c r="F38" s="99"/>
      <c r="G38" s="99">
        <v>50.2</v>
      </c>
      <c r="H38" s="99"/>
      <c r="I38" s="99"/>
      <c r="J38" s="99"/>
      <c r="K38" s="99">
        <v>218.7</v>
      </c>
      <c r="L38" s="99"/>
      <c r="M38" s="99"/>
      <c r="N38" s="99">
        <v>18.7</v>
      </c>
      <c r="O38" s="99">
        <v>18</v>
      </c>
      <c r="P38" s="99">
        <v>14.2</v>
      </c>
      <c r="Q38" s="99">
        <v>8.9</v>
      </c>
      <c r="R38" s="99"/>
      <c r="S38" s="99"/>
      <c r="T38" s="99">
        <v>92.6</v>
      </c>
      <c r="U38" s="99"/>
      <c r="V38" s="99">
        <v>21.9</v>
      </c>
      <c r="W38" s="99">
        <v>34.4</v>
      </c>
      <c r="X38" s="99"/>
      <c r="Y38" s="99">
        <v>30.4</v>
      </c>
      <c r="Z38" s="100"/>
      <c r="AA38" s="79">
        <f t="shared" si="5"/>
        <v>541.29999999999984</v>
      </c>
    </row>
    <row r="39" spans="1:27" ht="30" customHeight="1" thickBot="1" x14ac:dyDescent="0.25">
      <c r="A39" s="86" t="s">
        <v>45</v>
      </c>
      <c r="B39" s="87">
        <f t="shared" ref="B39:Z39" si="6">SUM(B34:B38)</f>
        <v>16.7</v>
      </c>
      <c r="C39" s="88">
        <f t="shared" si="6"/>
        <v>16.600000000000001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50.2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218.7</v>
      </c>
      <c r="L39" s="88">
        <f t="shared" si="6"/>
        <v>0</v>
      </c>
      <c r="M39" s="88">
        <f t="shared" si="6"/>
        <v>0</v>
      </c>
      <c r="N39" s="88">
        <f t="shared" si="6"/>
        <v>18.7</v>
      </c>
      <c r="O39" s="88">
        <f t="shared" si="6"/>
        <v>18</v>
      </c>
      <c r="P39" s="88">
        <f t="shared" si="6"/>
        <v>14.2</v>
      </c>
      <c r="Q39" s="88">
        <f t="shared" si="6"/>
        <v>8.9</v>
      </c>
      <c r="R39" s="88">
        <f t="shared" si="6"/>
        <v>0</v>
      </c>
      <c r="S39" s="88">
        <f t="shared" si="6"/>
        <v>0</v>
      </c>
      <c r="T39" s="88">
        <f t="shared" si="6"/>
        <v>92.6</v>
      </c>
      <c r="U39" s="88">
        <f t="shared" si="6"/>
        <v>0</v>
      </c>
      <c r="V39" s="88">
        <f t="shared" si="6"/>
        <v>21.9</v>
      </c>
      <c r="W39" s="88">
        <f t="shared" si="6"/>
        <v>34.4</v>
      </c>
      <c r="X39" s="88">
        <f t="shared" si="6"/>
        <v>0</v>
      </c>
      <c r="Y39" s="88">
        <f t="shared" si="6"/>
        <v>30.4</v>
      </c>
      <c r="Z39" s="89">
        <f t="shared" si="6"/>
        <v>0</v>
      </c>
      <c r="AA39" s="90">
        <f t="shared" si="5"/>
        <v>541.29999999999984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16.7</v>
      </c>
      <c r="C46" s="99">
        <v>16.600000000000001</v>
      </c>
      <c r="D46" s="99"/>
      <c r="E46" s="99"/>
      <c r="F46" s="99"/>
      <c r="G46" s="99">
        <v>50.2</v>
      </c>
      <c r="H46" s="99"/>
      <c r="I46" s="99"/>
      <c r="J46" s="99"/>
      <c r="K46" s="99">
        <v>218.7</v>
      </c>
      <c r="L46" s="99"/>
      <c r="M46" s="99"/>
      <c r="N46" s="99">
        <v>18.7</v>
      </c>
      <c r="O46" s="99">
        <v>18</v>
      </c>
      <c r="P46" s="99">
        <v>14.2</v>
      </c>
      <c r="Q46" s="99">
        <v>8.9</v>
      </c>
      <c r="R46" s="99"/>
      <c r="S46" s="99"/>
      <c r="T46" s="99">
        <v>92.6</v>
      </c>
      <c r="U46" s="99"/>
      <c r="V46" s="99">
        <v>21.9</v>
      </c>
      <c r="W46" s="99">
        <v>34.4</v>
      </c>
      <c r="X46" s="99"/>
      <c r="Y46" s="99">
        <v>30.4</v>
      </c>
      <c r="Z46" s="100"/>
      <c r="AA46" s="79">
        <f t="shared" si="7"/>
        <v>541.29999999999984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16.7</v>
      </c>
      <c r="C48" s="88">
        <f t="shared" ref="C48:Z48" si="8">SUM(C42:C47)</f>
        <v>16.600000000000001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50.2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218.7</v>
      </c>
      <c r="L48" s="88">
        <f t="shared" si="8"/>
        <v>0</v>
      </c>
      <c r="M48" s="88">
        <f t="shared" si="8"/>
        <v>0</v>
      </c>
      <c r="N48" s="88">
        <f t="shared" si="8"/>
        <v>18.7</v>
      </c>
      <c r="O48" s="88">
        <f t="shared" si="8"/>
        <v>18</v>
      </c>
      <c r="P48" s="88">
        <f t="shared" si="8"/>
        <v>14.2</v>
      </c>
      <c r="Q48" s="88">
        <f t="shared" si="8"/>
        <v>8.9</v>
      </c>
      <c r="R48" s="88">
        <f t="shared" si="8"/>
        <v>0</v>
      </c>
      <c r="S48" s="88">
        <f t="shared" si="8"/>
        <v>0</v>
      </c>
      <c r="T48" s="88">
        <f t="shared" si="8"/>
        <v>92.6</v>
      </c>
      <c r="U48" s="88">
        <f t="shared" si="8"/>
        <v>0</v>
      </c>
      <c r="V48" s="88">
        <f t="shared" si="8"/>
        <v>21.9</v>
      </c>
      <c r="W48" s="88">
        <f t="shared" si="8"/>
        <v>34.4</v>
      </c>
      <c r="X48" s="88">
        <f t="shared" si="8"/>
        <v>0</v>
      </c>
      <c r="Y48" s="88">
        <f t="shared" si="8"/>
        <v>30.4</v>
      </c>
      <c r="Z48" s="89">
        <f t="shared" si="8"/>
        <v>0</v>
      </c>
      <c r="AA48" s="90">
        <f t="shared" si="7"/>
        <v>541.29999999999984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76.619</v>
      </c>
      <c r="C51" s="88">
        <f t="shared" si="10"/>
        <v>73.986999999999995</v>
      </c>
      <c r="D51" s="88">
        <f t="shared" si="10"/>
        <v>64.238</v>
      </c>
      <c r="E51" s="88">
        <f t="shared" si="10"/>
        <v>17.835999999999999</v>
      </c>
      <c r="F51" s="88">
        <f t="shared" si="10"/>
        <v>52.02</v>
      </c>
      <c r="G51" s="88">
        <f t="shared" si="10"/>
        <v>72.230999999999995</v>
      </c>
      <c r="H51" s="88">
        <f t="shared" si="10"/>
        <v>46.637999999999998</v>
      </c>
      <c r="I51" s="88">
        <f t="shared" si="10"/>
        <v>50.667000000000002</v>
      </c>
      <c r="J51" s="88">
        <f t="shared" si="10"/>
        <v>52.251999999999995</v>
      </c>
      <c r="K51" s="88">
        <f t="shared" si="10"/>
        <v>256.14499999999998</v>
      </c>
      <c r="L51" s="88">
        <f t="shared" si="10"/>
        <v>48.403999999999996</v>
      </c>
      <c r="M51" s="88">
        <f t="shared" si="10"/>
        <v>45.177</v>
      </c>
      <c r="N51" s="88">
        <f t="shared" si="10"/>
        <v>43.147999999999996</v>
      </c>
      <c r="O51" s="88">
        <f t="shared" si="10"/>
        <v>41.831000000000003</v>
      </c>
      <c r="P51" s="88">
        <f t="shared" si="10"/>
        <v>39.245999999999995</v>
      </c>
      <c r="Q51" s="88">
        <f t="shared" si="10"/>
        <v>37.953000000000003</v>
      </c>
      <c r="R51" s="88">
        <f t="shared" si="10"/>
        <v>34.658999999999999</v>
      </c>
      <c r="S51" s="88">
        <f t="shared" si="10"/>
        <v>34.930000000000007</v>
      </c>
      <c r="T51" s="88">
        <f t="shared" si="10"/>
        <v>113.55799999999999</v>
      </c>
      <c r="U51" s="88">
        <f t="shared" si="10"/>
        <v>36.835999999999999</v>
      </c>
      <c r="V51" s="88">
        <f t="shared" si="10"/>
        <v>44.146999999999998</v>
      </c>
      <c r="W51" s="88">
        <f t="shared" si="10"/>
        <v>56.834000000000003</v>
      </c>
      <c r="X51" s="88">
        <f t="shared" si="10"/>
        <v>36.061</v>
      </c>
      <c r="Y51" s="88">
        <f t="shared" si="10"/>
        <v>70.884</v>
      </c>
      <c r="Z51" s="89">
        <f t="shared" si="10"/>
        <v>0</v>
      </c>
      <c r="AA51" s="105">
        <f>SUM(B51:Z51)</f>
        <v>1446.3010000000002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</v>
      </c>
      <c r="C4" s="18">
        <v>16.600000000000001</v>
      </c>
      <c r="D4" s="18">
        <v>-2.4</v>
      </c>
      <c r="E4" s="18"/>
      <c r="F4" s="18"/>
      <c r="G4" s="18">
        <v>50.2</v>
      </c>
      <c r="H4" s="18"/>
      <c r="I4" s="18"/>
      <c r="J4" s="18"/>
      <c r="K4" s="18">
        <v>218.7</v>
      </c>
      <c r="L4" s="18"/>
      <c r="M4" s="18"/>
      <c r="N4" s="18">
        <v>18.7</v>
      </c>
      <c r="O4" s="18">
        <v>18</v>
      </c>
      <c r="P4" s="18">
        <v>14.2</v>
      </c>
      <c r="Q4" s="18">
        <v>8.9</v>
      </c>
      <c r="R4" s="18"/>
      <c r="S4" s="18"/>
      <c r="T4" s="18">
        <v>92.6</v>
      </c>
      <c r="U4" s="18"/>
      <c r="V4" s="18">
        <v>21.9</v>
      </c>
      <c r="W4" s="18">
        <v>34.4</v>
      </c>
      <c r="X4" s="18"/>
      <c r="Y4" s="18">
        <v>30.4</v>
      </c>
      <c r="Z4" s="19"/>
      <c r="AA4" s="112">
        <f>SUM(B4:Z4)</f>
        <v>538.89999999999986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209.77</v>
      </c>
      <c r="C7" s="118">
        <v>186.59</v>
      </c>
      <c r="D7" s="118">
        <v>196.94</v>
      </c>
      <c r="E7" s="118">
        <v>113.12</v>
      </c>
      <c r="F7" s="118">
        <v>127.5</v>
      </c>
      <c r="G7" s="118">
        <v>237.82</v>
      </c>
      <c r="H7" s="118">
        <v>162.58000000000001</v>
      </c>
      <c r="I7" s="118">
        <v>168.91</v>
      </c>
      <c r="J7" s="118">
        <v>159.97999999999999</v>
      </c>
      <c r="K7" s="118">
        <v>283</v>
      </c>
      <c r="L7" s="118">
        <v>172.17</v>
      </c>
      <c r="M7" s="118">
        <v>155.66999999999999</v>
      </c>
      <c r="N7" s="118">
        <v>218.53</v>
      </c>
      <c r="O7" s="118">
        <v>236.47</v>
      </c>
      <c r="P7" s="118">
        <v>251.1</v>
      </c>
      <c r="Q7" s="118">
        <v>268.06</v>
      </c>
      <c r="R7" s="118">
        <v>172.17</v>
      </c>
      <c r="S7" s="118">
        <v>172.17</v>
      </c>
      <c r="T7" s="118">
        <v>295</v>
      </c>
      <c r="U7" s="118">
        <v>255.18</v>
      </c>
      <c r="V7" s="118">
        <v>243.37</v>
      </c>
      <c r="W7" s="118">
        <v>234</v>
      </c>
      <c r="X7" s="118">
        <v>179.47</v>
      </c>
      <c r="Y7" s="118">
        <v>211.8</v>
      </c>
      <c r="Z7" s="119"/>
      <c r="AA7" s="120">
        <f>IF(SUM(B7:Z7)&lt;&gt;0,AVERAGEIF(B7:Z7,"&lt;&gt;"""),"")</f>
        <v>204.64041666666671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>
        <v>2.4</v>
      </c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2.4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16.7</v>
      </c>
      <c r="C23" s="134">
        <v>16.600000000000001</v>
      </c>
      <c r="D23" s="134"/>
      <c r="E23" s="134"/>
      <c r="F23" s="134"/>
      <c r="G23" s="134">
        <v>50.2</v>
      </c>
      <c r="H23" s="134"/>
      <c r="I23" s="134"/>
      <c r="J23" s="134"/>
      <c r="K23" s="134">
        <v>218.7</v>
      </c>
      <c r="L23" s="134"/>
      <c r="M23" s="134"/>
      <c r="N23" s="134">
        <v>18.7</v>
      </c>
      <c r="O23" s="134">
        <v>18</v>
      </c>
      <c r="P23" s="134">
        <v>14.2</v>
      </c>
      <c r="Q23" s="134">
        <v>8.9</v>
      </c>
      <c r="R23" s="134"/>
      <c r="S23" s="134"/>
      <c r="T23" s="134">
        <v>92.6</v>
      </c>
      <c r="U23" s="134"/>
      <c r="V23" s="134">
        <v>21.9</v>
      </c>
      <c r="W23" s="134">
        <v>34.4</v>
      </c>
      <c r="X23" s="134"/>
      <c r="Y23" s="134">
        <v>30.4</v>
      </c>
      <c r="Z23" s="132"/>
      <c r="AA23" s="133">
        <f t="shared" si="2"/>
        <v>541.29999999999984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16.7</v>
      </c>
      <c r="C24" s="136">
        <f t="shared" si="3"/>
        <v>16.600000000000001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50.2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218.7</v>
      </c>
      <c r="L24" s="136">
        <f t="shared" si="3"/>
        <v>0</v>
      </c>
      <c r="M24" s="136">
        <f t="shared" si="3"/>
        <v>0</v>
      </c>
      <c r="N24" s="136">
        <f t="shared" si="3"/>
        <v>18.7</v>
      </c>
      <c r="O24" s="136">
        <f t="shared" si="3"/>
        <v>18</v>
      </c>
      <c r="P24" s="136">
        <f t="shared" si="3"/>
        <v>14.2</v>
      </c>
      <c r="Q24" s="136">
        <f t="shared" si="3"/>
        <v>8.9</v>
      </c>
      <c r="R24" s="136">
        <f t="shared" si="3"/>
        <v>0</v>
      </c>
      <c r="S24" s="136">
        <f t="shared" si="3"/>
        <v>0</v>
      </c>
      <c r="T24" s="136">
        <f t="shared" si="3"/>
        <v>92.6</v>
      </c>
      <c r="U24" s="136">
        <f t="shared" si="3"/>
        <v>0</v>
      </c>
      <c r="V24" s="136">
        <f t="shared" si="3"/>
        <v>21.9</v>
      </c>
      <c r="W24" s="136">
        <f t="shared" si="3"/>
        <v>34.4</v>
      </c>
      <c r="X24" s="136">
        <f t="shared" si="3"/>
        <v>0</v>
      </c>
      <c r="Y24" s="136">
        <f t="shared" si="3"/>
        <v>30.4</v>
      </c>
      <c r="Z24" s="137" t="str">
        <f t="shared" si="3"/>
        <v/>
      </c>
      <c r="AA24" s="90">
        <f t="shared" si="2"/>
        <v>541.29999999999984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2022-11-16T21:17:19Z</dcterms:created>
  <dcterms:modified xsi:type="dcterms:W3CDTF">2022-11-16T21:17:21Z</dcterms:modified>
</cp:coreProperties>
</file>