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<sst xmlns="http://schemas.openxmlformats.org/spreadsheetml/2006/main" count="117" uniqueCount="53">
  <si>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15/11/2022 23:25:16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</si>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</sst>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50</c:v>
                </c:pt>
                <c:pt idx="9">
                  <c:v>100</c:v>
                </c:pt>
                <c:pt idx="10">
                  <c:v>100</c:v>
                </c:pt>
                <c:pt idx="11">
                  <c:v>70.266999999999996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8">
                  <c:v>7.3079999999999998</c:v>
                </c:pt>
                <c:pt idx="19">
                  <c:v>7.1589999999999998</c:v>
                </c:pt>
                <c:pt idx="20">
                  <c:v>6.4710000000000001</c:v>
                </c:pt>
                <c:pt idx="22">
                  <c:v>3.8159999999999998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19.3</c:v>
                </c:pt>
                <c:pt idx="22">
                  <c:v>0</c:v>
                </c:pt>
                <c:pt idx="23">
                  <c:v>12.1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53.222999999999999</c:v>
                </c:pt>
                <c:pt idx="1">
                  <c:v>59.724000000000004</c:v>
                </c:pt>
                <c:pt idx="2">
                  <c:v>62.347999999999999</c:v>
                </c:pt>
                <c:pt idx="3">
                  <c:v>59.841000000000001</c:v>
                </c:pt>
                <c:pt idx="4">
                  <c:v>56.858999999999995</c:v>
                </c:pt>
                <c:pt idx="5">
                  <c:v>59.974999999999994</c:v>
                </c:pt>
                <c:pt idx="6">
                  <c:v>56.15</c:v>
                </c:pt>
                <c:pt idx="7">
                  <c:v>72.319999999999993</c:v>
                </c:pt>
                <c:pt idx="8">
                  <c:v>57.83</c:v>
                </c:pt>
                <c:pt idx="9">
                  <c:v>58.09</c:v>
                </c:pt>
                <c:pt idx="10">
                  <c:v>61.966999999999999</c:v>
                </c:pt>
                <c:pt idx="11">
                  <c:v>54.56</c:v>
                </c:pt>
                <c:pt idx="12">
                  <c:v>52.378</c:v>
                </c:pt>
                <c:pt idx="13">
                  <c:v>50.678000000000004</c:v>
                </c:pt>
                <c:pt idx="14">
                  <c:v>36.579000000000001</c:v>
                </c:pt>
                <c:pt idx="15">
                  <c:v>36.423000000000002</c:v>
                </c:pt>
                <c:pt idx="16">
                  <c:v>39.53</c:v>
                </c:pt>
                <c:pt idx="17">
                  <c:v>38.920999999999999</c:v>
                </c:pt>
                <c:pt idx="18">
                  <c:v>36.183</c:v>
                </c:pt>
                <c:pt idx="19">
                  <c:v>36.499000000000002</c:v>
                </c:pt>
                <c:pt idx="20">
                  <c:v>35.938000000000002</c:v>
                </c:pt>
                <c:pt idx="21">
                  <c:v>36.572000000000003</c:v>
                </c:pt>
                <c:pt idx="22">
                  <c:v>35.183</c:v>
                </c:pt>
                <c:pt idx="23">
                  <c:v>36.437999999999995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262208"/>
        <c:axId val="308262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108.518</c:v>
                </c:pt>
                <c:pt idx="1">
                  <c:v>109.92899999999997</c:v>
                </c:pt>
                <c:pt idx="2">
                  <c:v>112.39699999999999</c:v>
                </c:pt>
                <c:pt idx="3">
                  <c:v>110.05500000000001</c:v>
                </c:pt>
                <c:pt idx="4">
                  <c:v>107.06200000000001</c:v>
                </c:pt>
                <c:pt idx="5">
                  <c:v>110.247</c:v>
                </c:pt>
                <c:pt idx="6">
                  <c:v>58.227000000000004</c:v>
                </c:pt>
                <c:pt idx="7">
                  <c:v>72.570000000000007</c:v>
                </c:pt>
                <c:pt idx="8">
                  <c:v>113.10599999999998</c:v>
                </c:pt>
                <c:pt idx="9">
                  <c:v>160.41499999999996</c:v>
                </c:pt>
                <c:pt idx="10">
                  <c:v>173.02999999999997</c:v>
                </c:pt>
                <c:pt idx="11">
                  <c:v>136.49700000000001</c:v>
                </c:pt>
                <c:pt idx="12">
                  <c:v>152.40700000000004</c:v>
                </c:pt>
                <c:pt idx="13">
                  <c:v>150.64699999999999</c:v>
                </c:pt>
                <c:pt idx="14">
                  <c:v>136.80500000000001</c:v>
                </c:pt>
                <c:pt idx="15">
                  <c:v>136.38899999999998</c:v>
                </c:pt>
                <c:pt idx="16">
                  <c:v>42.485999999999997</c:v>
                </c:pt>
                <c:pt idx="17">
                  <c:v>42.786999999999999</c:v>
                </c:pt>
                <c:pt idx="18">
                  <c:v>45.6</c:v>
                </c:pt>
                <c:pt idx="19">
                  <c:v>44.717999999999989</c:v>
                </c:pt>
                <c:pt idx="20">
                  <c:v>43.878999999999998</c:v>
                </c:pt>
                <c:pt idx="21">
                  <c:v>57.091999999999999</c:v>
                </c:pt>
                <c:pt idx="22">
                  <c:v>40.144999999999996</c:v>
                </c:pt>
                <c:pt idx="23">
                  <c:v>49.755000000000003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62208"/>
        <c:axId val="308262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</c:v>
                </c:pt>
                <c:pt idx="1">
                  <c:v>195.08</c:v>
                </c:pt>
                <c:pt idx="2">
                  <c:v>173.9</c:v>
                </c:pt>
                <c:pt idx="3">
                  <c:v>205</c:v>
                </c:pt>
                <c:pt idx="4">
                  <c:v>195.08</c:v>
                </c:pt>
                <c:pt idx="5">
                  <c:v>225.56</c:v>
                </c:pt>
                <c:pt idx="6">
                  <c:v>623.08000000000004</c:v>
                </c:pt>
                <c:pt idx="7">
                  <c:v>750</c:v>
                </c:pt>
                <c:pt idx="8">
                  <c:v>306.72000000000003</c:v>
                </c:pt>
                <c:pt idx="9">
                  <c:v>296.81</c:v>
                </c:pt>
                <c:pt idx="10">
                  <c:v>298.39999999999998</c:v>
                </c:pt>
                <c:pt idx="11">
                  <c:v>270</c:v>
                </c:pt>
                <c:pt idx="12">
                  <c:v>260.39999999999998</c:v>
                </c:pt>
                <c:pt idx="13">
                  <c:v>265</c:v>
                </c:pt>
                <c:pt idx="14">
                  <c:v>291.64999999999998</c:v>
                </c:pt>
                <c:pt idx="15">
                  <c:v>284</c:v>
                </c:pt>
                <c:pt idx="16">
                  <c:v>381</c:v>
                </c:pt>
                <c:pt idx="17">
                  <c:v>385.63</c:v>
                </c:pt>
                <c:pt idx="18">
                  <c:v>348</c:v>
                </c:pt>
                <c:pt idx="19">
                  <c:v>336</c:v>
                </c:pt>
                <c:pt idx="20">
                  <c:v>292</c:v>
                </c:pt>
                <c:pt idx="21">
                  <c:v>262</c:v>
                </c:pt>
                <c:pt idx="22">
                  <c:v>228</c:v>
                </c:pt>
                <c:pt idx="23">
                  <c:v>225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63384"/>
        <c:axId val="308262992"/>
      </c:lineChart>
      <c:catAx>
        <c:axId val="30826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62600"/>
        <c:crosses val="autoZero"/>
        <c:auto val="1"/>
        <c:lblAlgn val="ctr"/>
        <c:lblOffset val="100"/>
        <c:noMultiLvlLbl val="0"/>
      </c:catAx>
      <c:valAx>
        <c:axId val="30826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62208"/>
        <c:crosses val="autoZero"/>
        <c:crossBetween val="between"/>
      </c:valAx>
      <c:valAx>
        <c:axId val="308262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63384"/>
        <c:crosses val="max"/>
        <c:crossBetween val="between"/>
      </c:valAx>
      <c:catAx>
        <c:axId val="308263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262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108.51300000000001</v>
      </c>
      <c r="C4" s="18">
        <v>109.97400000000002</v>
      </c>
      <c r="D4" s="18">
        <v>112.34799999999998</v>
      </c>
      <c r="E4" s="18">
        <v>110.09099999999999</v>
      </c>
      <c r="F4" s="18">
        <v>107.10900000000001</v>
      </c>
      <c r="G4" s="18">
        <v>110.22500000000001</v>
      </c>
      <c r="H4" s="18">
        <v>58.227000000000004</v>
      </c>
      <c r="I4" s="18">
        <v>72.569999999999993</v>
      </c>
      <c r="J4" s="18">
        <v>113.12300000000002</v>
      </c>
      <c r="K4" s="18">
        <v>160.46199999999999</v>
      </c>
      <c r="L4" s="18">
        <v>173.07299999999998</v>
      </c>
      <c r="M4" s="18">
        <v>136.49699999999996</v>
      </c>
      <c r="N4" s="18">
        <v>152.37799999999999</v>
      </c>
      <c r="O4" s="18">
        <v>150.678</v>
      </c>
      <c r="P4" s="18">
        <v>136.767</v>
      </c>
      <c r="Q4" s="18">
        <v>136.423</v>
      </c>
      <c r="R4" s="18">
        <v>42.485999999999997</v>
      </c>
      <c r="S4" s="18">
        <v>42.786999999999999</v>
      </c>
      <c r="T4" s="18">
        <v>45.599999999999994</v>
      </c>
      <c r="U4" s="18">
        <v>44.718000000000004</v>
      </c>
      <c r="V4" s="18">
        <v>43.879000000000005</v>
      </c>
      <c r="W4" s="18">
        <v>57.093000000000004</v>
      </c>
      <c r="X4" s="18">
        <v>40.145000000000003</v>
      </c>
      <c r="Y4" s="18">
        <v>49.720999999999997</v>
      </c>
      <c r="Z4" s="19"/>
      <c r="AA4" s="20">
        <f>SUM(B4:Z4)</f>
        <v>2314.8869999999997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195.08</v>
      </c>
      <c r="D7" s="28">
        <v>173.9</v>
      </c>
      <c r="E7" s="28">
        <v>205</v>
      </c>
      <c r="F7" s="28">
        <v>195.08</v>
      </c>
      <c r="G7" s="28">
        <v>225.56</v>
      </c>
      <c r="H7" s="28">
        <v>623.08000000000004</v>
      </c>
      <c r="I7" s="28">
        <v>750</v>
      </c>
      <c r="J7" s="28">
        <v>306.72000000000003</v>
      </c>
      <c r="K7" s="28">
        <v>296.81</v>
      </c>
      <c r="L7" s="28">
        <v>298.39999999999998</v>
      </c>
      <c r="M7" s="28">
        <v>270</v>
      </c>
      <c r="N7" s="28">
        <v>260.39999999999998</v>
      </c>
      <c r="O7" s="28">
        <v>265</v>
      </c>
      <c r="P7" s="28">
        <v>291.64999999999998</v>
      </c>
      <c r="Q7" s="28">
        <v>284</v>
      </c>
      <c r="R7" s="28">
        <v>381</v>
      </c>
      <c r="S7" s="28">
        <v>385.63</v>
      </c>
      <c r="T7" s="28">
        <v>348</v>
      </c>
      <c r="U7" s="28">
        <v>336</v>
      </c>
      <c r="V7" s="28">
        <v>292</v>
      </c>
      <c r="W7" s="28">
        <v>262</v>
      </c>
      <c r="X7" s="28">
        <v>228</v>
      </c>
      <c r="Y7" s="28">
        <v>225</v>
      </c>
      <c r="Z7" s="29"/>
      <c r="AA7" s="30">
        <f>IF(SUM(B7:Z7)&lt;&gt;0,AVERAGEIF(B7:Z7,"&lt;&gt;"""),"")</f>
        <v>305.30458333333337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</v>
      </c>
      <c r="C10" s="42">
        <v>50</v>
      </c>
      <c r="D10" s="42">
        <v>50</v>
      </c>
      <c r="E10" s="42">
        <v>50</v>
      </c>
      <c r="F10" s="42">
        <v>50</v>
      </c>
      <c r="G10" s="42">
        <v>50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50</v>
      </c>
      <c r="K12" s="52">
        <v>100</v>
      </c>
      <c r="L12" s="52">
        <v>100</v>
      </c>
      <c r="M12" s="52">
        <v>70.266999999999996</v>
      </c>
      <c r="N12" s="52">
        <v>100</v>
      </c>
      <c r="O12" s="52">
        <v>100</v>
      </c>
      <c r="P12" s="52">
        <v>100</v>
      </c>
      <c r="Q12" s="52">
        <v>100</v>
      </c>
      <c r="R12" s="52"/>
      <c r="S12" s="52"/>
      <c r="T12" s="52">
        <v>7.3079999999999998</v>
      </c>
      <c r="U12" s="52">
        <v>7.1589999999999998</v>
      </c>
      <c r="V12" s="52">
        <v>6.4710000000000001</v>
      </c>
      <c r="W12" s="52"/>
      <c r="X12" s="52">
        <v>3.8159999999999998</v>
      </c>
      <c r="Y12" s="52"/>
      <c r="Z12" s="53"/>
      <c r="AA12" s="54">
        <f t="shared" si="0"/>
        <v>745.02100000000007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53.222999999999999</v>
      </c>
      <c r="C14" s="57">
        <v>59.724000000000004</v>
      </c>
      <c r="D14" s="57">
        <v>62.347999999999999</v>
      </c>
      <c r="E14" s="57">
        <v>59.841000000000001</v>
      </c>
      <c r="F14" s="57">
        <v>56.858999999999995</v>
      </c>
      <c r="G14" s="57">
        <v>59.974999999999994</v>
      </c>
      <c r="H14" s="57">
        <v>56.15</v>
      </c>
      <c r="I14" s="57">
        <v>72.319999999999993</v>
      </c>
      <c r="J14" s="57">
        <v>57.83</v>
      </c>
      <c r="K14" s="57">
        <v>58.09</v>
      </c>
      <c r="L14" s="57">
        <v>61.966999999999999</v>
      </c>
      <c r="M14" s="57">
        <v>54.56</v>
      </c>
      <c r="N14" s="57">
        <v>52.378</v>
      </c>
      <c r="O14" s="57">
        <v>50.678000000000004</v>
      </c>
      <c r="P14" s="57">
        <v>36.579000000000001</v>
      </c>
      <c r="Q14" s="57">
        <v>36.423000000000002</v>
      </c>
      <c r="R14" s="57">
        <v>39.53</v>
      </c>
      <c r="S14" s="57">
        <v>38.920999999999999</v>
      </c>
      <c r="T14" s="57">
        <v>36.183</v>
      </c>
      <c r="U14" s="57">
        <v>36.499000000000002</v>
      </c>
      <c r="V14" s="57">
        <v>35.938000000000002</v>
      </c>
      <c r="W14" s="57">
        <v>36.572000000000003</v>
      </c>
      <c r="X14" s="57">
        <v>35.183</v>
      </c>
      <c r="Y14" s="57">
        <v>36.437999999999995</v>
      </c>
      <c r="Z14" s="58"/>
      <c r="AA14" s="59">
        <f t="shared" si="0"/>
        <v>1184.2090000000003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103.223</v>
      </c>
      <c r="C16" s="62">
        <f t="shared" ref="C16:Z16" si="1">IF(LEN(C$2)&gt;0,SUM(C10:C15),"")</f>
        <v>109.724</v>
      </c>
      <c r="D16" s="62">
        <f t="shared" si="1"/>
        <v>112.348</v>
      </c>
      <c r="E16" s="62">
        <f t="shared" si="1"/>
        <v>109.84100000000001</v>
      </c>
      <c r="F16" s="62">
        <f t="shared" si="1"/>
        <v>106.85899999999999</v>
      </c>
      <c r="G16" s="62">
        <f t="shared" si="1"/>
        <v>109.97499999999999</v>
      </c>
      <c r="H16" s="62">
        <f t="shared" si="1"/>
        <v>56.15</v>
      </c>
      <c r="I16" s="62">
        <f t="shared" si="1"/>
        <v>72.319999999999993</v>
      </c>
      <c r="J16" s="62">
        <f t="shared" si="1"/>
        <v>107.83</v>
      </c>
      <c r="K16" s="62">
        <f t="shared" si="1"/>
        <v>158.09</v>
      </c>
      <c r="L16" s="62">
        <f t="shared" si="1"/>
        <v>161.96699999999998</v>
      </c>
      <c r="M16" s="62">
        <f t="shared" si="1"/>
        <v>124.827</v>
      </c>
      <c r="N16" s="62">
        <f t="shared" si="1"/>
        <v>152.37799999999999</v>
      </c>
      <c r="O16" s="62">
        <f t="shared" si="1"/>
        <v>150.678</v>
      </c>
      <c r="P16" s="62">
        <f t="shared" si="1"/>
        <v>136.57900000000001</v>
      </c>
      <c r="Q16" s="62">
        <f t="shared" si="1"/>
        <v>136.423</v>
      </c>
      <c r="R16" s="62">
        <f t="shared" si="1"/>
        <v>39.53</v>
      </c>
      <c r="S16" s="62">
        <f t="shared" si="1"/>
        <v>38.920999999999999</v>
      </c>
      <c r="T16" s="62">
        <f t="shared" si="1"/>
        <v>43.491</v>
      </c>
      <c r="U16" s="62">
        <f t="shared" si="1"/>
        <v>43.658000000000001</v>
      </c>
      <c r="V16" s="62">
        <f t="shared" si="1"/>
        <v>42.409000000000006</v>
      </c>
      <c r="W16" s="62">
        <f t="shared" si="1"/>
        <v>36.572000000000003</v>
      </c>
      <c r="X16" s="62">
        <f t="shared" si="1"/>
        <v>38.999000000000002</v>
      </c>
      <c r="Y16" s="62">
        <f t="shared" si="1"/>
        <v>36.437999999999995</v>
      </c>
      <c r="Z16" s="63" t="str">
        <f t="shared" si="1"/>
        <v/>
      </c>
      <c r="AA16" s="64">
        <f>SUM(AA10:AA15)</f>
        <v>2229.2300000000005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1.6819999999999999</v>
      </c>
      <c r="C20" s="77">
        <v>0.25</v>
      </c>
      <c r="D20" s="77"/>
      <c r="E20" s="77">
        <v>0.25</v>
      </c>
      <c r="F20" s="77">
        <v>0.25</v>
      </c>
      <c r="G20" s="77">
        <v>0.25</v>
      </c>
      <c r="H20" s="77">
        <v>0.25</v>
      </c>
      <c r="I20" s="77">
        <v>0.25</v>
      </c>
      <c r="J20" s="77">
        <v>2.367</v>
      </c>
      <c r="K20" s="77">
        <v>2.3719999999999999</v>
      </c>
      <c r="L20" s="77">
        <v>10.431000000000001</v>
      </c>
      <c r="M20" s="77">
        <v>10.423</v>
      </c>
      <c r="N20" s="77"/>
      <c r="O20" s="77"/>
      <c r="P20" s="77"/>
      <c r="Q20" s="77"/>
      <c r="R20" s="77">
        <v>0.15</v>
      </c>
      <c r="S20" s="77">
        <v>0.1</v>
      </c>
      <c r="T20" s="77"/>
      <c r="U20" s="77"/>
      <c r="V20" s="77"/>
      <c r="W20" s="77"/>
      <c r="X20" s="77"/>
      <c r="Y20" s="77">
        <v>0.1</v>
      </c>
      <c r="Z20" s="78"/>
      <c r="AA20" s="79">
        <f t="shared" si="2"/>
        <v>29.125</v>
      </c>
    </row>
    <row r="21" spans="1:27" ht="24.95" customHeight="1" x14ac:dyDescent="0.2">
      <c r="A21" s="75" t="s">
        <v>16</v>
      </c>
      <c r="B21" s="80">
        <v>3.6080000000000001</v>
      </c>
      <c r="C21" s="81"/>
      <c r="D21" s="81"/>
      <c r="E21" s="81"/>
      <c r="F21" s="81"/>
      <c r="G21" s="81"/>
      <c r="H21" s="81">
        <v>1.827</v>
      </c>
      <c r="I21" s="81"/>
      <c r="J21" s="81">
        <v>2.9260000000000002</v>
      </c>
      <c r="K21" s="81"/>
      <c r="L21" s="81">
        <v>0.67500000000000004</v>
      </c>
      <c r="M21" s="81">
        <v>1.2470000000000001</v>
      </c>
      <c r="N21" s="81"/>
      <c r="O21" s="81"/>
      <c r="P21" s="81">
        <v>0.188</v>
      </c>
      <c r="Q21" s="81"/>
      <c r="R21" s="81">
        <v>2.806</v>
      </c>
      <c r="S21" s="81">
        <v>3.766</v>
      </c>
      <c r="T21" s="81">
        <v>2.109</v>
      </c>
      <c r="U21" s="81">
        <v>1.06</v>
      </c>
      <c r="V21" s="81">
        <v>1.47</v>
      </c>
      <c r="W21" s="81">
        <v>1.2210000000000001</v>
      </c>
      <c r="X21" s="81">
        <v>1.1459999999999999</v>
      </c>
      <c r="Y21" s="81">
        <v>1.083</v>
      </c>
      <c r="Z21" s="78"/>
      <c r="AA21" s="79">
        <f t="shared" si="2"/>
        <v>25.131999999999998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5.29</v>
      </c>
      <c r="C25" s="88">
        <f t="shared" ref="C25:Z25" si="3">IF(LEN(C$2)&gt;0,SUM(C19:C24),"")</f>
        <v>0.25</v>
      </c>
      <c r="D25" s="88">
        <f t="shared" si="3"/>
        <v>0</v>
      </c>
      <c r="E25" s="88">
        <f t="shared" si="3"/>
        <v>0.25</v>
      </c>
      <c r="F25" s="88">
        <f t="shared" si="3"/>
        <v>0.25</v>
      </c>
      <c r="G25" s="88">
        <f t="shared" si="3"/>
        <v>0.25</v>
      </c>
      <c r="H25" s="88">
        <f t="shared" si="3"/>
        <v>2.077</v>
      </c>
      <c r="I25" s="88">
        <f t="shared" si="3"/>
        <v>0.25</v>
      </c>
      <c r="J25" s="88">
        <f t="shared" si="3"/>
        <v>5.2930000000000001</v>
      </c>
      <c r="K25" s="88">
        <f t="shared" si="3"/>
        <v>2.3719999999999999</v>
      </c>
      <c r="L25" s="88">
        <f t="shared" si="3"/>
        <v>11.106000000000002</v>
      </c>
      <c r="M25" s="88">
        <f t="shared" si="3"/>
        <v>11.67</v>
      </c>
      <c r="N25" s="88">
        <f t="shared" si="3"/>
        <v>0</v>
      </c>
      <c r="O25" s="88">
        <f t="shared" si="3"/>
        <v>0</v>
      </c>
      <c r="P25" s="88">
        <f t="shared" si="3"/>
        <v>0.188</v>
      </c>
      <c r="Q25" s="88">
        <f t="shared" si="3"/>
        <v>0</v>
      </c>
      <c r="R25" s="88">
        <f t="shared" si="3"/>
        <v>2.956</v>
      </c>
      <c r="S25" s="88">
        <f t="shared" si="3"/>
        <v>3.8660000000000001</v>
      </c>
      <c r="T25" s="88">
        <f t="shared" si="3"/>
        <v>2.109</v>
      </c>
      <c r="U25" s="88">
        <f t="shared" si="3"/>
        <v>1.06</v>
      </c>
      <c r="V25" s="88">
        <f t="shared" si="3"/>
        <v>1.47</v>
      </c>
      <c r="W25" s="88">
        <f t="shared" si="3"/>
        <v>1.2210000000000001</v>
      </c>
      <c r="X25" s="88">
        <f t="shared" si="3"/>
        <v>1.1459999999999999</v>
      </c>
      <c r="Y25" s="88">
        <f t="shared" si="3"/>
        <v>1.1830000000000001</v>
      </c>
      <c r="Z25" s="89" t="str">
        <f t="shared" si="3"/>
        <v/>
      </c>
      <c r="AA25" s="90">
        <f>SUM(AA19:AA24)</f>
        <v>54.256999999999998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108.51300000000001</v>
      </c>
      <c r="C29" s="77">
        <v>109.974</v>
      </c>
      <c r="D29" s="77">
        <v>112.348</v>
      </c>
      <c r="E29" s="77">
        <v>110.09099999999999</v>
      </c>
      <c r="F29" s="77">
        <v>107.10899999999999</v>
      </c>
      <c r="G29" s="77">
        <v>110.22499999999999</v>
      </c>
      <c r="H29" s="77">
        <v>58.226999999999997</v>
      </c>
      <c r="I29" s="77">
        <v>72.569999999999993</v>
      </c>
      <c r="J29" s="77">
        <v>113.123</v>
      </c>
      <c r="K29" s="77">
        <v>160.46199999999999</v>
      </c>
      <c r="L29" s="77">
        <v>173.07300000000001</v>
      </c>
      <c r="M29" s="77">
        <v>136.49700000000001</v>
      </c>
      <c r="N29" s="77">
        <v>152.37799999999999</v>
      </c>
      <c r="O29" s="77">
        <v>150.678</v>
      </c>
      <c r="P29" s="77">
        <v>136.767</v>
      </c>
      <c r="Q29" s="77">
        <v>136.423</v>
      </c>
      <c r="R29" s="77">
        <v>42.485999999999997</v>
      </c>
      <c r="S29" s="77">
        <v>42.786999999999999</v>
      </c>
      <c r="T29" s="77">
        <v>45.6</v>
      </c>
      <c r="U29" s="77">
        <v>44.718000000000004</v>
      </c>
      <c r="V29" s="77">
        <v>43.878999999999998</v>
      </c>
      <c r="W29" s="77">
        <v>37.792999999999999</v>
      </c>
      <c r="X29" s="77">
        <v>40.145000000000003</v>
      </c>
      <c r="Y29" s="77">
        <v>37.621000000000002</v>
      </c>
      <c r="Z29" s="78"/>
      <c r="AA29" s="79">
        <f>SUM(B29:Z29)</f>
        <v>2283.4870000000001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108.51300000000001</v>
      </c>
      <c r="C31" s="62">
        <f t="shared" ref="C31:Z31" si="4">IF(LEN(C$2)&gt;0,SUM(C28:C30),"")</f>
        <v>109.974</v>
      </c>
      <c r="D31" s="62">
        <f t="shared" si="4"/>
        <v>112.348</v>
      </c>
      <c r="E31" s="62">
        <f t="shared" si="4"/>
        <v>110.09099999999999</v>
      </c>
      <c r="F31" s="62">
        <f t="shared" si="4"/>
        <v>107.10899999999999</v>
      </c>
      <c r="G31" s="62">
        <f t="shared" si="4"/>
        <v>110.22499999999999</v>
      </c>
      <c r="H31" s="62">
        <f t="shared" si="4"/>
        <v>58.226999999999997</v>
      </c>
      <c r="I31" s="62">
        <f t="shared" si="4"/>
        <v>72.569999999999993</v>
      </c>
      <c r="J31" s="62">
        <f t="shared" si="4"/>
        <v>113.123</v>
      </c>
      <c r="K31" s="62">
        <f t="shared" si="4"/>
        <v>160.46199999999999</v>
      </c>
      <c r="L31" s="62">
        <f t="shared" si="4"/>
        <v>173.07300000000001</v>
      </c>
      <c r="M31" s="62">
        <f t="shared" si="4"/>
        <v>136.49700000000001</v>
      </c>
      <c r="N31" s="62">
        <f t="shared" si="4"/>
        <v>152.37799999999999</v>
      </c>
      <c r="O31" s="62">
        <f t="shared" si="4"/>
        <v>150.678</v>
      </c>
      <c r="P31" s="62">
        <f t="shared" si="4"/>
        <v>136.767</v>
      </c>
      <c r="Q31" s="62">
        <f t="shared" si="4"/>
        <v>136.423</v>
      </c>
      <c r="R31" s="62">
        <f t="shared" si="4"/>
        <v>42.485999999999997</v>
      </c>
      <c r="S31" s="62">
        <f t="shared" si="4"/>
        <v>42.786999999999999</v>
      </c>
      <c r="T31" s="62">
        <f t="shared" si="4"/>
        <v>45.6</v>
      </c>
      <c r="U31" s="62">
        <f t="shared" si="4"/>
        <v>44.718000000000004</v>
      </c>
      <c r="V31" s="62">
        <f t="shared" si="4"/>
        <v>43.878999999999998</v>
      </c>
      <c r="W31" s="62">
        <f t="shared" si="4"/>
        <v>37.792999999999999</v>
      </c>
      <c r="X31" s="62">
        <f t="shared" si="4"/>
        <v>40.145000000000003</v>
      </c>
      <c r="Y31" s="62">
        <f t="shared" si="4"/>
        <v>37.621000000000002</v>
      </c>
      <c r="Z31" s="63" t="str">
        <f t="shared" si="4"/>
        <v/>
      </c>
      <c r="AA31" s="64">
        <f>SUM(AA28:AA30)</f>
        <v>2283.4870000000001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19.3</v>
      </c>
      <c r="X38" s="99"/>
      <c r="Y38" s="99">
        <v>12.1</v>
      </c>
      <c r="Z38" s="100"/>
      <c r="AA38" s="79">
        <f t="shared" si="5"/>
        <v>31.4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19.3</v>
      </c>
      <c r="X39" s="88">
        <f t="shared" si="6"/>
        <v>0</v>
      </c>
      <c r="Y39" s="88">
        <f t="shared" si="6"/>
        <v>12.1</v>
      </c>
      <c r="Z39" s="89" t="str">
        <f t="shared" si="6"/>
        <v/>
      </c>
      <c r="AA39" s="90">
        <f t="shared" si="5"/>
        <v>31.4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19.3</v>
      </c>
      <c r="X46" s="99"/>
      <c r="Y46" s="99">
        <v>12.1</v>
      </c>
      <c r="Z46" s="100"/>
      <c r="AA46" s="79">
        <f t="shared" si="7"/>
        <v>31.4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19.3</v>
      </c>
      <c r="X48" s="88">
        <f t="shared" si="8"/>
        <v>0</v>
      </c>
      <c r="Y48" s="88">
        <f t="shared" si="8"/>
        <v>12.1</v>
      </c>
      <c r="Z48" s="89" t="str">
        <f t="shared" si="8"/>
        <v/>
      </c>
      <c r="AA48" s="90">
        <f t="shared" si="7"/>
        <v>31.4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108.51300000000001</v>
      </c>
      <c r="C51" s="88">
        <f t="shared" si="10"/>
        <v>109.974</v>
      </c>
      <c r="D51" s="88">
        <f t="shared" si="10"/>
        <v>112.348</v>
      </c>
      <c r="E51" s="88">
        <f t="shared" si="10"/>
        <v>110.09100000000001</v>
      </c>
      <c r="F51" s="88">
        <f t="shared" si="10"/>
        <v>107.10899999999999</v>
      </c>
      <c r="G51" s="88">
        <f t="shared" si="10"/>
        <v>110.22499999999999</v>
      </c>
      <c r="H51" s="88">
        <f t="shared" si="10"/>
        <v>58.226999999999997</v>
      </c>
      <c r="I51" s="88">
        <f t="shared" si="10"/>
        <v>72.569999999999993</v>
      </c>
      <c r="J51" s="88">
        <f t="shared" si="10"/>
        <v>113.123</v>
      </c>
      <c r="K51" s="88">
        <f t="shared" si="10"/>
        <v>160.46199999999999</v>
      </c>
      <c r="L51" s="88">
        <f t="shared" si="10"/>
        <v>173.07299999999998</v>
      </c>
      <c r="M51" s="88">
        <f t="shared" si="10"/>
        <v>136.49699999999999</v>
      </c>
      <c r="N51" s="88">
        <f t="shared" si="10"/>
        <v>152.37799999999999</v>
      </c>
      <c r="O51" s="88">
        <f t="shared" si="10"/>
        <v>150.678</v>
      </c>
      <c r="P51" s="88">
        <f t="shared" si="10"/>
        <v>136.767</v>
      </c>
      <c r="Q51" s="88">
        <f t="shared" si="10"/>
        <v>136.423</v>
      </c>
      <c r="R51" s="88">
        <f t="shared" si="10"/>
        <v>42.486000000000004</v>
      </c>
      <c r="S51" s="88">
        <f t="shared" si="10"/>
        <v>42.786999999999999</v>
      </c>
      <c r="T51" s="88">
        <f t="shared" si="10"/>
        <v>45.6</v>
      </c>
      <c r="U51" s="88">
        <f t="shared" si="10"/>
        <v>44.718000000000004</v>
      </c>
      <c r="V51" s="88">
        <f t="shared" si="10"/>
        <v>43.879000000000005</v>
      </c>
      <c r="W51" s="88">
        <f t="shared" si="10"/>
        <v>57.093000000000004</v>
      </c>
      <c r="X51" s="88">
        <f t="shared" si="10"/>
        <v>40.145000000000003</v>
      </c>
      <c r="Y51" s="88">
        <f t="shared" si="10"/>
        <v>49.720999999999997</v>
      </c>
      <c r="Z51" s="89" t="str">
        <f t="shared" si="10"/>
        <v/>
      </c>
      <c r="AA51" s="105">
        <f>SUM(B51:Z51)</f>
        <v>2314.8869999999997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108.518</v>
      </c>
      <c r="C4" s="18">
        <v>109.92899999999997</v>
      </c>
      <c r="D4" s="18">
        <v>112.39699999999999</v>
      </c>
      <c r="E4" s="18">
        <v>110.05500000000001</v>
      </c>
      <c r="F4" s="18">
        <v>107.06200000000001</v>
      </c>
      <c r="G4" s="18">
        <v>110.247</v>
      </c>
      <c r="H4" s="18">
        <v>58.227000000000004</v>
      </c>
      <c r="I4" s="18">
        <v>72.570000000000007</v>
      </c>
      <c r="J4" s="18">
        <v>113.10599999999998</v>
      </c>
      <c r="K4" s="18">
        <v>160.41499999999996</v>
      </c>
      <c r="L4" s="18">
        <v>173.02999999999997</v>
      </c>
      <c r="M4" s="18">
        <v>136.49700000000001</v>
      </c>
      <c r="N4" s="18">
        <v>152.40700000000004</v>
      </c>
      <c r="O4" s="18">
        <v>150.64699999999999</v>
      </c>
      <c r="P4" s="18">
        <v>136.80500000000001</v>
      </c>
      <c r="Q4" s="18">
        <v>136.38899999999998</v>
      </c>
      <c r="R4" s="18">
        <v>42.485999999999997</v>
      </c>
      <c r="S4" s="18">
        <v>42.786999999999999</v>
      </c>
      <c r="T4" s="18">
        <v>45.6</v>
      </c>
      <c r="U4" s="18">
        <v>44.717999999999989</v>
      </c>
      <c r="V4" s="18">
        <v>43.878999999999998</v>
      </c>
      <c r="W4" s="18">
        <v>57.091999999999999</v>
      </c>
      <c r="X4" s="18">
        <v>40.144999999999996</v>
      </c>
      <c r="Y4" s="18">
        <v>49.755000000000003</v>
      </c>
      <c r="Z4" s="19"/>
      <c r="AA4" s="20">
        <f>SUM(B4:Z4)</f>
        <v>2314.7629999999999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195.08</v>
      </c>
      <c r="D7" s="28">
        <v>173.9</v>
      </c>
      <c r="E7" s="28">
        <v>205</v>
      </c>
      <c r="F7" s="28">
        <v>195.08</v>
      </c>
      <c r="G7" s="28">
        <v>225.56</v>
      </c>
      <c r="H7" s="28">
        <v>623.08000000000004</v>
      </c>
      <c r="I7" s="28">
        <v>750</v>
      </c>
      <c r="J7" s="28">
        <v>306.72000000000003</v>
      </c>
      <c r="K7" s="28">
        <v>296.81</v>
      </c>
      <c r="L7" s="28">
        <v>298.39999999999998</v>
      </c>
      <c r="M7" s="28">
        <v>270</v>
      </c>
      <c r="N7" s="28">
        <v>260.39999999999998</v>
      </c>
      <c r="O7" s="28">
        <v>265</v>
      </c>
      <c r="P7" s="28">
        <v>291.64999999999998</v>
      </c>
      <c r="Q7" s="28">
        <v>284</v>
      </c>
      <c r="R7" s="28">
        <v>381</v>
      </c>
      <c r="S7" s="28">
        <v>385.63</v>
      </c>
      <c r="T7" s="28">
        <v>348</v>
      </c>
      <c r="U7" s="28">
        <v>336</v>
      </c>
      <c r="V7" s="28">
        <v>292</v>
      </c>
      <c r="W7" s="28">
        <v>262</v>
      </c>
      <c r="X7" s="28">
        <v>228</v>
      </c>
      <c r="Y7" s="28">
        <v>225</v>
      </c>
      <c r="Z7" s="29"/>
      <c r="AA7" s="30">
        <f>IF(SUM(B7:Z7)&lt;&gt;0,AVERAGEIF(B7:Z7,"&lt;&gt;"""),"")</f>
        <v>305.30458333333337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34.988</v>
      </c>
      <c r="C20" s="77">
        <v>31.478999999999999</v>
      </c>
      <c r="D20" s="77">
        <v>32.247999999999998</v>
      </c>
      <c r="E20" s="77">
        <v>30.770999999999997</v>
      </c>
      <c r="F20" s="77">
        <v>32.006</v>
      </c>
      <c r="G20" s="77">
        <v>62.563000000000002</v>
      </c>
      <c r="H20" s="77">
        <v>35.737000000000002</v>
      </c>
      <c r="I20" s="77">
        <v>61.284000000000006</v>
      </c>
      <c r="J20" s="77">
        <v>37.338000000000001</v>
      </c>
      <c r="K20" s="77">
        <v>32.358999999999995</v>
      </c>
      <c r="L20" s="77">
        <v>32.387999999999998</v>
      </c>
      <c r="M20" s="77">
        <v>25.631</v>
      </c>
      <c r="N20" s="77">
        <v>24.386999999999997</v>
      </c>
      <c r="O20" s="77">
        <v>41.613999999999997</v>
      </c>
      <c r="P20" s="77">
        <v>50.247</v>
      </c>
      <c r="Q20" s="77">
        <v>25.618000000000002</v>
      </c>
      <c r="R20" s="77">
        <v>34.466999999999999</v>
      </c>
      <c r="S20" s="77">
        <v>37.33</v>
      </c>
      <c r="T20" s="77">
        <v>32.117000000000004</v>
      </c>
      <c r="U20" s="77">
        <v>31.442999999999998</v>
      </c>
      <c r="V20" s="77">
        <v>31.173999999999999</v>
      </c>
      <c r="W20" s="77">
        <v>35.613</v>
      </c>
      <c r="X20" s="77">
        <v>28.874000000000002</v>
      </c>
      <c r="Y20" s="77">
        <v>36.927</v>
      </c>
      <c r="Z20" s="78"/>
      <c r="AA20" s="79">
        <f t="shared" si="2"/>
        <v>858.60299999999995</v>
      </c>
    </row>
    <row r="21" spans="1:27" ht="24.95" customHeight="1" x14ac:dyDescent="0.2">
      <c r="A21" s="75" t="s">
        <v>16</v>
      </c>
      <c r="B21" s="80">
        <v>14.829999999999998</v>
      </c>
      <c r="C21" s="81">
        <v>25.55</v>
      </c>
      <c r="D21" s="81">
        <v>25.849000000000004</v>
      </c>
      <c r="E21" s="81">
        <v>19.084</v>
      </c>
      <c r="F21" s="81">
        <v>19.355999999999998</v>
      </c>
      <c r="G21" s="81">
        <v>28.984000000000002</v>
      </c>
      <c r="H21" s="81">
        <v>22.490000000000002</v>
      </c>
      <c r="I21" s="81">
        <v>11.286000000000001</v>
      </c>
      <c r="J21" s="81">
        <v>38.468000000000004</v>
      </c>
      <c r="K21" s="81">
        <v>26.355999999999998</v>
      </c>
      <c r="L21" s="81">
        <v>26.341999999999999</v>
      </c>
      <c r="M21" s="81">
        <v>17.966000000000001</v>
      </c>
      <c r="N21" s="81">
        <v>20.52</v>
      </c>
      <c r="O21" s="81">
        <v>27.933</v>
      </c>
      <c r="P21" s="81">
        <v>17.758000000000003</v>
      </c>
      <c r="Q21" s="81">
        <v>6.9710000000000001</v>
      </c>
      <c r="R21" s="81">
        <v>8.0190000000000001</v>
      </c>
      <c r="S21" s="81">
        <v>5.4570000000000007</v>
      </c>
      <c r="T21" s="81">
        <v>13.482999999999999</v>
      </c>
      <c r="U21" s="81">
        <v>13.275000000000002</v>
      </c>
      <c r="V21" s="81">
        <v>12.705</v>
      </c>
      <c r="W21" s="81">
        <v>21.479000000000003</v>
      </c>
      <c r="X21" s="81">
        <v>11.271000000000001</v>
      </c>
      <c r="Y21" s="81">
        <v>12.827999999999999</v>
      </c>
      <c r="Z21" s="78"/>
      <c r="AA21" s="79">
        <f t="shared" si="2"/>
        <v>448.25999999999988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49.817999999999998</v>
      </c>
      <c r="C25" s="88">
        <f t="shared" si="3"/>
        <v>57.028999999999996</v>
      </c>
      <c r="D25" s="88">
        <f t="shared" si="3"/>
        <v>58.097000000000001</v>
      </c>
      <c r="E25" s="88">
        <f t="shared" si="3"/>
        <v>49.854999999999997</v>
      </c>
      <c r="F25" s="88">
        <f t="shared" si="3"/>
        <v>51.361999999999995</v>
      </c>
      <c r="G25" s="88">
        <f t="shared" si="3"/>
        <v>91.546999999999997</v>
      </c>
      <c r="H25" s="88">
        <f t="shared" si="3"/>
        <v>58.227000000000004</v>
      </c>
      <c r="I25" s="88">
        <f t="shared" si="3"/>
        <v>72.570000000000007</v>
      </c>
      <c r="J25" s="88">
        <f t="shared" si="3"/>
        <v>75.806000000000012</v>
      </c>
      <c r="K25" s="88">
        <f t="shared" si="3"/>
        <v>58.714999999999989</v>
      </c>
      <c r="L25" s="88">
        <f t="shared" si="3"/>
        <v>58.73</v>
      </c>
      <c r="M25" s="88">
        <f t="shared" si="3"/>
        <v>43.597000000000001</v>
      </c>
      <c r="N25" s="88">
        <f t="shared" si="3"/>
        <v>44.906999999999996</v>
      </c>
      <c r="O25" s="88">
        <f t="shared" si="3"/>
        <v>69.546999999999997</v>
      </c>
      <c r="P25" s="88">
        <f t="shared" si="3"/>
        <v>68.004999999999995</v>
      </c>
      <c r="Q25" s="88">
        <f t="shared" si="3"/>
        <v>32.588999999999999</v>
      </c>
      <c r="R25" s="88">
        <f t="shared" si="3"/>
        <v>42.485999999999997</v>
      </c>
      <c r="S25" s="88">
        <f t="shared" si="3"/>
        <v>42.786999999999999</v>
      </c>
      <c r="T25" s="88">
        <f t="shared" si="3"/>
        <v>45.6</v>
      </c>
      <c r="U25" s="88">
        <f t="shared" si="3"/>
        <v>44.718000000000004</v>
      </c>
      <c r="V25" s="88">
        <f t="shared" si="3"/>
        <v>43.878999999999998</v>
      </c>
      <c r="W25" s="88">
        <f t="shared" si="3"/>
        <v>57.091999999999999</v>
      </c>
      <c r="X25" s="88">
        <f t="shared" si="3"/>
        <v>40.145000000000003</v>
      </c>
      <c r="Y25" s="88">
        <f t="shared" si="3"/>
        <v>49.754999999999995</v>
      </c>
      <c r="Z25" s="89">
        <f t="shared" si="3"/>
        <v>0</v>
      </c>
      <c r="AA25" s="90">
        <f t="shared" si="3"/>
        <v>1306.8629999999998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49.817999999999998</v>
      </c>
      <c r="C29" s="77">
        <v>57.029000000000003</v>
      </c>
      <c r="D29" s="77">
        <v>58.097000000000001</v>
      </c>
      <c r="E29" s="77">
        <v>49.854999999999997</v>
      </c>
      <c r="F29" s="77">
        <v>51.362000000000002</v>
      </c>
      <c r="G29" s="77">
        <v>91.546999999999997</v>
      </c>
      <c r="H29" s="77">
        <v>58.226999999999997</v>
      </c>
      <c r="I29" s="77">
        <v>72.569999999999993</v>
      </c>
      <c r="J29" s="77">
        <v>75.805999999999997</v>
      </c>
      <c r="K29" s="77">
        <v>58.715000000000003</v>
      </c>
      <c r="L29" s="77">
        <v>58.73</v>
      </c>
      <c r="M29" s="77">
        <v>43.597000000000001</v>
      </c>
      <c r="N29" s="77">
        <v>44.906999999999996</v>
      </c>
      <c r="O29" s="77">
        <v>69.546999999999997</v>
      </c>
      <c r="P29" s="77">
        <v>68.004999999999995</v>
      </c>
      <c r="Q29" s="77">
        <v>32.588999999999999</v>
      </c>
      <c r="R29" s="77">
        <v>42.485999999999997</v>
      </c>
      <c r="S29" s="77">
        <v>42.786999999999999</v>
      </c>
      <c r="T29" s="77">
        <v>45.6</v>
      </c>
      <c r="U29" s="77">
        <v>44.718000000000004</v>
      </c>
      <c r="V29" s="77">
        <v>43.878999999999998</v>
      </c>
      <c r="W29" s="77">
        <v>57.091999999999999</v>
      </c>
      <c r="X29" s="77">
        <v>40.145000000000003</v>
      </c>
      <c r="Y29" s="77">
        <v>49.755000000000003</v>
      </c>
      <c r="Z29" s="78"/>
      <c r="AA29" s="79">
        <f>SUM(B29:Z29)</f>
        <v>1306.8630000000001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49.817999999999998</v>
      </c>
      <c r="C31" s="62">
        <f t="shared" si="4"/>
        <v>57.029000000000003</v>
      </c>
      <c r="D31" s="62">
        <f t="shared" si="4"/>
        <v>58.097000000000001</v>
      </c>
      <c r="E31" s="62">
        <f t="shared" si="4"/>
        <v>49.854999999999997</v>
      </c>
      <c r="F31" s="62">
        <f t="shared" si="4"/>
        <v>51.362000000000002</v>
      </c>
      <c r="G31" s="62">
        <f t="shared" si="4"/>
        <v>91.546999999999997</v>
      </c>
      <c r="H31" s="62">
        <f t="shared" si="4"/>
        <v>58.226999999999997</v>
      </c>
      <c r="I31" s="62">
        <f t="shared" si="4"/>
        <v>72.569999999999993</v>
      </c>
      <c r="J31" s="62">
        <f t="shared" si="4"/>
        <v>75.805999999999997</v>
      </c>
      <c r="K31" s="62">
        <f t="shared" si="4"/>
        <v>58.715000000000003</v>
      </c>
      <c r="L31" s="62">
        <f t="shared" si="4"/>
        <v>58.73</v>
      </c>
      <c r="M31" s="62">
        <f t="shared" si="4"/>
        <v>43.597000000000001</v>
      </c>
      <c r="N31" s="62">
        <f t="shared" si="4"/>
        <v>44.906999999999996</v>
      </c>
      <c r="O31" s="62">
        <f t="shared" si="4"/>
        <v>69.546999999999997</v>
      </c>
      <c r="P31" s="62">
        <f t="shared" si="4"/>
        <v>68.004999999999995</v>
      </c>
      <c r="Q31" s="62">
        <f t="shared" si="4"/>
        <v>32.588999999999999</v>
      </c>
      <c r="R31" s="62">
        <f t="shared" si="4"/>
        <v>42.485999999999997</v>
      </c>
      <c r="S31" s="62">
        <f t="shared" si="4"/>
        <v>42.786999999999999</v>
      </c>
      <c r="T31" s="62">
        <f t="shared" si="4"/>
        <v>45.6</v>
      </c>
      <c r="U31" s="62">
        <f t="shared" si="4"/>
        <v>44.718000000000004</v>
      </c>
      <c r="V31" s="62">
        <f t="shared" si="4"/>
        <v>43.878999999999998</v>
      </c>
      <c r="W31" s="62">
        <f t="shared" si="4"/>
        <v>57.091999999999999</v>
      </c>
      <c r="X31" s="62">
        <f t="shared" si="4"/>
        <v>40.145000000000003</v>
      </c>
      <c r="Y31" s="62">
        <f t="shared" si="4"/>
        <v>49.755000000000003</v>
      </c>
      <c r="Z31" s="63">
        <f t="shared" si="4"/>
        <v>0</v>
      </c>
      <c r="AA31" s="64">
        <f t="shared" si="4"/>
        <v>1306.8630000000001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58.7</v>
      </c>
      <c r="C38" s="99">
        <v>52.9</v>
      </c>
      <c r="D38" s="99">
        <v>54.3</v>
      </c>
      <c r="E38" s="99">
        <v>60.2</v>
      </c>
      <c r="F38" s="99">
        <v>55.7</v>
      </c>
      <c r="G38" s="99">
        <v>18.7</v>
      </c>
      <c r="H38" s="99"/>
      <c r="I38" s="99"/>
      <c r="J38" s="99">
        <v>37.299999999999997</v>
      </c>
      <c r="K38" s="99">
        <v>101.7</v>
      </c>
      <c r="L38" s="99">
        <v>114.3</v>
      </c>
      <c r="M38" s="99">
        <v>92.9</v>
      </c>
      <c r="N38" s="99">
        <v>107.5</v>
      </c>
      <c r="O38" s="99">
        <v>81.099999999999994</v>
      </c>
      <c r="P38" s="99">
        <v>68.8</v>
      </c>
      <c r="Q38" s="99">
        <v>103.8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1007.8999999999999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58.7</v>
      </c>
      <c r="C39" s="88">
        <f t="shared" si="6"/>
        <v>52.9</v>
      </c>
      <c r="D39" s="88">
        <f t="shared" si="6"/>
        <v>54.3</v>
      </c>
      <c r="E39" s="88">
        <f t="shared" si="6"/>
        <v>60.2</v>
      </c>
      <c r="F39" s="88">
        <f t="shared" si="6"/>
        <v>55.7</v>
      </c>
      <c r="G39" s="88">
        <f t="shared" si="6"/>
        <v>18.7</v>
      </c>
      <c r="H39" s="88">
        <f t="shared" si="6"/>
        <v>0</v>
      </c>
      <c r="I39" s="88">
        <f t="shared" si="6"/>
        <v>0</v>
      </c>
      <c r="J39" s="88">
        <f t="shared" si="6"/>
        <v>37.299999999999997</v>
      </c>
      <c r="K39" s="88">
        <f t="shared" si="6"/>
        <v>101.7</v>
      </c>
      <c r="L39" s="88">
        <f t="shared" si="6"/>
        <v>114.3</v>
      </c>
      <c r="M39" s="88">
        <f t="shared" si="6"/>
        <v>92.9</v>
      </c>
      <c r="N39" s="88">
        <f t="shared" si="6"/>
        <v>107.5</v>
      </c>
      <c r="O39" s="88">
        <f t="shared" si="6"/>
        <v>81.099999999999994</v>
      </c>
      <c r="P39" s="88">
        <f t="shared" si="6"/>
        <v>68.8</v>
      </c>
      <c r="Q39" s="88">
        <f t="shared" si="6"/>
        <v>103.8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1007.8999999999999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58.7</v>
      </c>
      <c r="C46" s="99">
        <v>52.9</v>
      </c>
      <c r="D46" s="99">
        <v>54.3</v>
      </c>
      <c r="E46" s="99">
        <v>60.2</v>
      </c>
      <c r="F46" s="99">
        <v>55.7</v>
      </c>
      <c r="G46" s="99">
        <v>18.7</v>
      </c>
      <c r="H46" s="99"/>
      <c r="I46" s="99"/>
      <c r="J46" s="99">
        <v>37.299999999999997</v>
      </c>
      <c r="K46" s="99">
        <v>101.7</v>
      </c>
      <c r="L46" s="99">
        <v>114.3</v>
      </c>
      <c r="M46" s="99">
        <v>92.9</v>
      </c>
      <c r="N46" s="99">
        <v>107.5</v>
      </c>
      <c r="O46" s="99">
        <v>81.099999999999994</v>
      </c>
      <c r="P46" s="99">
        <v>68.8</v>
      </c>
      <c r="Q46" s="99">
        <v>103.8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1007.8999999999999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58.7</v>
      </c>
      <c r="C48" s="88">
        <f t="shared" ref="C48:Z48" si="8">SUM(C42:C47)</f>
        <v>52.9</v>
      </c>
      <c r="D48" s="88">
        <f t="shared" si="8"/>
        <v>54.3</v>
      </c>
      <c r="E48" s="88">
        <f t="shared" si="8"/>
        <v>60.2</v>
      </c>
      <c r="F48" s="88">
        <f t="shared" si="8"/>
        <v>55.7</v>
      </c>
      <c r="G48" s="88">
        <f t="shared" si="8"/>
        <v>18.7</v>
      </c>
      <c r="H48" s="88">
        <f t="shared" si="8"/>
        <v>0</v>
      </c>
      <c r="I48" s="88">
        <f t="shared" si="8"/>
        <v>0</v>
      </c>
      <c r="J48" s="88">
        <f t="shared" si="8"/>
        <v>37.299999999999997</v>
      </c>
      <c r="K48" s="88">
        <f t="shared" si="8"/>
        <v>101.7</v>
      </c>
      <c r="L48" s="88">
        <f t="shared" si="8"/>
        <v>114.3</v>
      </c>
      <c r="M48" s="88">
        <f t="shared" si="8"/>
        <v>92.9</v>
      </c>
      <c r="N48" s="88">
        <f t="shared" si="8"/>
        <v>107.5</v>
      </c>
      <c r="O48" s="88">
        <f t="shared" si="8"/>
        <v>81.099999999999994</v>
      </c>
      <c r="P48" s="88">
        <f t="shared" si="8"/>
        <v>68.8</v>
      </c>
      <c r="Q48" s="88">
        <f t="shared" si="8"/>
        <v>103.8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1007.8999999999999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108.518</v>
      </c>
      <c r="C51" s="88">
        <f t="shared" si="10"/>
        <v>109.929</v>
      </c>
      <c r="D51" s="88">
        <f t="shared" si="10"/>
        <v>112.39699999999999</v>
      </c>
      <c r="E51" s="88">
        <f t="shared" si="10"/>
        <v>110.05500000000001</v>
      </c>
      <c r="F51" s="88">
        <f t="shared" si="10"/>
        <v>107.062</v>
      </c>
      <c r="G51" s="88">
        <f t="shared" si="10"/>
        <v>110.247</v>
      </c>
      <c r="H51" s="88">
        <f t="shared" si="10"/>
        <v>58.227000000000004</v>
      </c>
      <c r="I51" s="88">
        <f t="shared" si="10"/>
        <v>72.570000000000007</v>
      </c>
      <c r="J51" s="88">
        <f t="shared" si="10"/>
        <v>113.10600000000001</v>
      </c>
      <c r="K51" s="88">
        <f t="shared" si="10"/>
        <v>160.41499999999999</v>
      </c>
      <c r="L51" s="88">
        <f t="shared" si="10"/>
        <v>173.03</v>
      </c>
      <c r="M51" s="88">
        <f t="shared" si="10"/>
        <v>136.49700000000001</v>
      </c>
      <c r="N51" s="88">
        <f t="shared" si="10"/>
        <v>152.40699999999998</v>
      </c>
      <c r="O51" s="88">
        <f t="shared" si="10"/>
        <v>150.64699999999999</v>
      </c>
      <c r="P51" s="88">
        <f t="shared" si="10"/>
        <v>136.80500000000001</v>
      </c>
      <c r="Q51" s="88">
        <f t="shared" si="10"/>
        <v>136.38900000000001</v>
      </c>
      <c r="R51" s="88">
        <f t="shared" si="10"/>
        <v>42.485999999999997</v>
      </c>
      <c r="S51" s="88">
        <f t="shared" si="10"/>
        <v>42.786999999999999</v>
      </c>
      <c r="T51" s="88">
        <f t="shared" si="10"/>
        <v>45.6</v>
      </c>
      <c r="U51" s="88">
        <f t="shared" si="10"/>
        <v>44.718000000000004</v>
      </c>
      <c r="V51" s="88">
        <f t="shared" si="10"/>
        <v>43.878999999999998</v>
      </c>
      <c r="W51" s="88">
        <f t="shared" si="10"/>
        <v>57.091999999999999</v>
      </c>
      <c r="X51" s="88">
        <f t="shared" si="10"/>
        <v>40.145000000000003</v>
      </c>
      <c r="Y51" s="88">
        <f t="shared" si="10"/>
        <v>49.754999999999995</v>
      </c>
      <c r="Z51" s="89">
        <f t="shared" si="10"/>
        <v>0</v>
      </c>
      <c r="AA51" s="105">
        <f>SUM(B51:Z51)</f>
        <v>2314.7629999999999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</v>
      </c>
      <c r="C4" s="18">
        <v>52.9</v>
      </c>
      <c r="D4" s="18">
        <v>54.3</v>
      </c>
      <c r="E4" s="18">
        <v>60.2</v>
      </c>
      <c r="F4" s="18">
        <v>55.7</v>
      </c>
      <c r="G4" s="18">
        <v>18.7</v>
      </c>
      <c r="H4" s="18"/>
      <c r="I4" s="18"/>
      <c r="J4" s="18">
        <v>37.299999999999997</v>
      </c>
      <c r="K4" s="18">
        <v>101.7</v>
      </c>
      <c r="L4" s="18">
        <v>114.3</v>
      </c>
      <c r="M4" s="18">
        <v>92.9</v>
      </c>
      <c r="N4" s="18">
        <v>107.5</v>
      </c>
      <c r="O4" s="18">
        <v>81.099999999999994</v>
      </c>
      <c r="P4" s="18">
        <v>68.8</v>
      </c>
      <c r="Q4" s="18">
        <v>103.8</v>
      </c>
      <c r="R4" s="18"/>
      <c r="S4" s="18"/>
      <c r="T4" s="18"/>
      <c r="U4" s="18"/>
      <c r="V4" s="18"/>
      <c r="W4" s="18">
        <v>-19.3</v>
      </c>
      <c r="X4" s="18"/>
      <c r="Y4" s="18">
        <v>-12.1</v>
      </c>
      <c r="Z4" s="19"/>
      <c r="AA4" s="112">
        <f>SUM(B4:Z4)</f>
        <v>976.49999999999989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</v>
      </c>
      <c r="C7" s="118">
        <v>195.08</v>
      </c>
      <c r="D7" s="118">
        <v>173.9</v>
      </c>
      <c r="E7" s="118">
        <v>205</v>
      </c>
      <c r="F7" s="118">
        <v>195.08</v>
      </c>
      <c r="G7" s="118">
        <v>225.56</v>
      </c>
      <c r="H7" s="118">
        <v>623.08000000000004</v>
      </c>
      <c r="I7" s="118">
        <v>750</v>
      </c>
      <c r="J7" s="118">
        <v>306.72000000000003</v>
      </c>
      <c r="K7" s="118">
        <v>296.81</v>
      </c>
      <c r="L7" s="118">
        <v>298.39999999999998</v>
      </c>
      <c r="M7" s="118">
        <v>270</v>
      </c>
      <c r="N7" s="118">
        <v>260.39999999999998</v>
      </c>
      <c r="O7" s="118">
        <v>265</v>
      </c>
      <c r="P7" s="118">
        <v>291.64999999999998</v>
      </c>
      <c r="Q7" s="118">
        <v>284</v>
      </c>
      <c r="R7" s="118">
        <v>381</v>
      </c>
      <c r="S7" s="118">
        <v>385.63</v>
      </c>
      <c r="T7" s="118">
        <v>348</v>
      </c>
      <c r="U7" s="118">
        <v>336</v>
      </c>
      <c r="V7" s="118">
        <v>292</v>
      </c>
      <c r="W7" s="118">
        <v>262</v>
      </c>
      <c r="X7" s="118">
        <v>228</v>
      </c>
      <c r="Y7" s="118">
        <v>225</v>
      </c>
      <c r="Z7" s="119"/>
      <c r="AA7" s="120">
        <f>IF(SUM(B7:Z7)&lt;&gt;0,AVERAGEIF(B7:Z7,"&lt;&gt;"""),"")</f>
        <v>305.30458333333337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19.3</v>
      </c>
      <c r="X15" s="134"/>
      <c r="Y15" s="134">
        <v>12.1</v>
      </c>
      <c r="Z15" s="132"/>
      <c r="AA15" s="133">
        <f t="shared" si="0"/>
        <v>31.4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19.3</v>
      </c>
      <c r="X16" s="136">
        <f t="shared" si="1"/>
        <v>0</v>
      </c>
      <c r="Y16" s="136">
        <f t="shared" si="1"/>
        <v>12.1</v>
      </c>
      <c r="Z16" s="137" t="str">
        <f t="shared" si="1"/>
        <v/>
      </c>
      <c r="AA16" s="90">
        <f t="shared" si="0"/>
        <v>31.4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58.7</v>
      </c>
      <c r="C23" s="134">
        <v>52.9</v>
      </c>
      <c r="D23" s="134">
        <v>54.3</v>
      </c>
      <c r="E23" s="134">
        <v>60.2</v>
      </c>
      <c r="F23" s="134">
        <v>55.7</v>
      </c>
      <c r="G23" s="134">
        <v>18.7</v>
      </c>
      <c r="H23" s="134"/>
      <c r="I23" s="134"/>
      <c r="J23" s="134">
        <v>37.299999999999997</v>
      </c>
      <c r="K23" s="134">
        <v>101.7</v>
      </c>
      <c r="L23" s="134">
        <v>114.3</v>
      </c>
      <c r="M23" s="134">
        <v>92.9</v>
      </c>
      <c r="N23" s="134">
        <v>107.5</v>
      </c>
      <c r="O23" s="134">
        <v>81.099999999999994</v>
      </c>
      <c r="P23" s="134">
        <v>68.8</v>
      </c>
      <c r="Q23" s="134">
        <v>103.8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1007.8999999999999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58.7</v>
      </c>
      <c r="C24" s="136">
        <f t="shared" si="3"/>
        <v>52.9</v>
      </c>
      <c r="D24" s="136">
        <f t="shared" si="3"/>
        <v>54.3</v>
      </c>
      <c r="E24" s="136">
        <f t="shared" si="3"/>
        <v>60.2</v>
      </c>
      <c r="F24" s="136">
        <f t="shared" si="3"/>
        <v>55.7</v>
      </c>
      <c r="G24" s="136">
        <f t="shared" si="3"/>
        <v>18.7</v>
      </c>
      <c r="H24" s="136">
        <f t="shared" si="3"/>
        <v>0</v>
      </c>
      <c r="I24" s="136">
        <f t="shared" si="3"/>
        <v>0</v>
      </c>
      <c r="J24" s="136">
        <f t="shared" si="3"/>
        <v>37.299999999999997</v>
      </c>
      <c r="K24" s="136">
        <f t="shared" si="3"/>
        <v>101.7</v>
      </c>
      <c r="L24" s="136">
        <f t="shared" si="3"/>
        <v>114.3</v>
      </c>
      <c r="M24" s="136">
        <f t="shared" si="3"/>
        <v>92.9</v>
      </c>
      <c r="N24" s="136">
        <f t="shared" si="3"/>
        <v>107.5</v>
      </c>
      <c r="O24" s="136">
        <f t="shared" si="3"/>
        <v>81.099999999999994</v>
      </c>
      <c r="P24" s="136">
        <f t="shared" si="3"/>
        <v>68.8</v>
      </c>
      <c r="Q24" s="136">
        <f t="shared" si="3"/>
        <v>103.8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1007.8999999999999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2022-11-15T21:25:16Z</dcterms:created>
  <dcterms:modified xsi:type="dcterms:W3CDTF">2022-11-15T21:25:18Z</dcterms:modified>
</cp:coreProperties>
</file>