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<sst xmlns="http://schemas.openxmlformats.org/spreadsheetml/2006/main" count="117" uniqueCount="53">
  <si>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14/11/2022 23:17:59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</si>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</sst>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37.488</c:v>
                </c:pt>
                <c:pt idx="2">
                  <c:v>15.742000000000001</c:v>
                </c:pt>
                <c:pt idx="3">
                  <c:v>70</c:v>
                </c:pt>
                <c:pt idx="4">
                  <c:v>94.2</c:v>
                </c:pt>
                <c:pt idx="6">
                  <c:v>89.153999999999996</c:v>
                </c:pt>
                <c:pt idx="7">
                  <c:v>73.978000000000009</c:v>
                </c:pt>
                <c:pt idx="8">
                  <c:v>50</c:v>
                </c:pt>
                <c:pt idx="9">
                  <c:v>10.183999999999999</c:v>
                </c:pt>
                <c:pt idx="10">
                  <c:v>150</c:v>
                </c:pt>
                <c:pt idx="11">
                  <c:v>102.066</c:v>
                </c:pt>
                <c:pt idx="12">
                  <c:v>15.166</c:v>
                </c:pt>
                <c:pt idx="13">
                  <c:v>198.387</c:v>
                </c:pt>
                <c:pt idx="14">
                  <c:v>131.499</c:v>
                </c:pt>
                <c:pt idx="15">
                  <c:v>95.855000000000004</c:v>
                </c:pt>
                <c:pt idx="18">
                  <c:v>0.308</c:v>
                </c:pt>
                <c:pt idx="19">
                  <c:v>16.751999999999999</c:v>
                </c:pt>
                <c:pt idx="20">
                  <c:v>9.6940000000000008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51.264000000000003</c:v>
                </c:pt>
                <c:pt idx="1">
                  <c:v>63.655999999999999</c:v>
                </c:pt>
                <c:pt idx="2">
                  <c:v>64.655000000000001</c:v>
                </c:pt>
                <c:pt idx="3">
                  <c:v>68.299000000000007</c:v>
                </c:pt>
                <c:pt idx="4">
                  <c:v>63.226999999999997</c:v>
                </c:pt>
                <c:pt idx="5">
                  <c:v>66.545000000000002</c:v>
                </c:pt>
                <c:pt idx="6">
                  <c:v>52.185000000000002</c:v>
                </c:pt>
                <c:pt idx="7">
                  <c:v>43.069000000000003</c:v>
                </c:pt>
                <c:pt idx="8">
                  <c:v>40.564</c:v>
                </c:pt>
                <c:pt idx="9">
                  <c:v>46.355999999999995</c:v>
                </c:pt>
                <c:pt idx="10">
                  <c:v>38.049999999999997</c:v>
                </c:pt>
                <c:pt idx="11">
                  <c:v>39.749000000000002</c:v>
                </c:pt>
                <c:pt idx="12">
                  <c:v>35.416000000000004</c:v>
                </c:pt>
                <c:pt idx="13">
                  <c:v>35.137</c:v>
                </c:pt>
                <c:pt idx="14">
                  <c:v>27.663</c:v>
                </c:pt>
                <c:pt idx="15">
                  <c:v>14.426</c:v>
                </c:pt>
                <c:pt idx="16">
                  <c:v>13.093</c:v>
                </c:pt>
                <c:pt idx="17">
                  <c:v>14.577</c:v>
                </c:pt>
                <c:pt idx="18">
                  <c:v>17.012999999999998</c:v>
                </c:pt>
                <c:pt idx="19">
                  <c:v>15.259999999999998</c:v>
                </c:pt>
                <c:pt idx="20">
                  <c:v>17.206</c:v>
                </c:pt>
                <c:pt idx="21">
                  <c:v>20.617000000000001</c:v>
                </c:pt>
                <c:pt idx="22">
                  <c:v>22.704000000000001</c:v>
                </c:pt>
                <c:pt idx="23">
                  <c:v>25.04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1714552"/>
        <c:axId val="3017149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95.015999999999991</c:v>
                </c:pt>
                <c:pt idx="1">
                  <c:v>69.449999999999989</c:v>
                </c:pt>
                <c:pt idx="2">
                  <c:v>94.769000000000005</c:v>
                </c:pt>
                <c:pt idx="3">
                  <c:v>153.28399999999999</c:v>
                </c:pt>
                <c:pt idx="4">
                  <c:v>163.548</c:v>
                </c:pt>
                <c:pt idx="5">
                  <c:v>72.713000000000008</c:v>
                </c:pt>
                <c:pt idx="6">
                  <c:v>149.53299999999999</c:v>
                </c:pt>
                <c:pt idx="7">
                  <c:v>127.494</c:v>
                </c:pt>
                <c:pt idx="8">
                  <c:v>139.76400000000001</c:v>
                </c:pt>
                <c:pt idx="9">
                  <c:v>68.278000000000006</c:v>
                </c:pt>
                <c:pt idx="10">
                  <c:v>224.77199999999996</c:v>
                </c:pt>
                <c:pt idx="11">
                  <c:v>154.24099999999999</c:v>
                </c:pt>
                <c:pt idx="12">
                  <c:v>54.885000000000005</c:v>
                </c:pt>
                <c:pt idx="13">
                  <c:v>234.79299999999998</c:v>
                </c:pt>
                <c:pt idx="14">
                  <c:v>159.86900000000003</c:v>
                </c:pt>
                <c:pt idx="15">
                  <c:v>111.36399999999999</c:v>
                </c:pt>
                <c:pt idx="16">
                  <c:v>13.787999999999998</c:v>
                </c:pt>
                <c:pt idx="17">
                  <c:v>15.511999999999999</c:v>
                </c:pt>
                <c:pt idx="18">
                  <c:v>17.632999999999999</c:v>
                </c:pt>
                <c:pt idx="19">
                  <c:v>32.435000000000002</c:v>
                </c:pt>
                <c:pt idx="20">
                  <c:v>26.899999999999991</c:v>
                </c:pt>
                <c:pt idx="21">
                  <c:v>22.397000000000002</c:v>
                </c:pt>
                <c:pt idx="22">
                  <c:v>23.341999999999999</c:v>
                </c:pt>
                <c:pt idx="23">
                  <c:v>75.406999999999996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714552"/>
        <c:axId val="3017149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195</c:v>
                </c:pt>
                <c:pt idx="1">
                  <c:v>170.06</c:v>
                </c:pt>
                <c:pt idx="2">
                  <c:v>179</c:v>
                </c:pt>
                <c:pt idx="3">
                  <c:v>186</c:v>
                </c:pt>
                <c:pt idx="4">
                  <c:v>190</c:v>
                </c:pt>
                <c:pt idx="5">
                  <c:v>208.5</c:v>
                </c:pt>
                <c:pt idx="6">
                  <c:v>237</c:v>
                </c:pt>
                <c:pt idx="7">
                  <c:v>271.02999999999997</c:v>
                </c:pt>
                <c:pt idx="8">
                  <c:v>302.41000000000003</c:v>
                </c:pt>
                <c:pt idx="9">
                  <c:v>286.24</c:v>
                </c:pt>
                <c:pt idx="10">
                  <c:v>250.72</c:v>
                </c:pt>
                <c:pt idx="11">
                  <c:v>244.74</c:v>
                </c:pt>
                <c:pt idx="12">
                  <c:v>243.74</c:v>
                </c:pt>
                <c:pt idx="13">
                  <c:v>248.85</c:v>
                </c:pt>
                <c:pt idx="14">
                  <c:v>254.47</c:v>
                </c:pt>
                <c:pt idx="15">
                  <c:v>337.5</c:v>
                </c:pt>
                <c:pt idx="16">
                  <c:v>600</c:v>
                </c:pt>
                <c:pt idx="17">
                  <c:v>600</c:v>
                </c:pt>
                <c:pt idx="18">
                  <c:v>376</c:v>
                </c:pt>
                <c:pt idx="19">
                  <c:v>312.02</c:v>
                </c:pt>
                <c:pt idx="20">
                  <c:v>258</c:v>
                </c:pt>
                <c:pt idx="21">
                  <c:v>243.4</c:v>
                </c:pt>
                <c:pt idx="22">
                  <c:v>244.86</c:v>
                </c:pt>
                <c:pt idx="23">
                  <c:v>219.27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996856"/>
        <c:axId val="301715336"/>
      </c:lineChart>
      <c:catAx>
        <c:axId val="301714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714944"/>
        <c:crosses val="autoZero"/>
        <c:auto val="1"/>
        <c:lblAlgn val="ctr"/>
        <c:lblOffset val="100"/>
        <c:noMultiLvlLbl val="0"/>
      </c:catAx>
      <c:valAx>
        <c:axId val="30171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714552"/>
        <c:crosses val="autoZero"/>
        <c:crossBetween val="between"/>
      </c:valAx>
      <c:valAx>
        <c:axId val="301715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996856"/>
        <c:crosses val="max"/>
        <c:crossBetween val="between"/>
      </c:valAx>
      <c:catAx>
        <c:axId val="173996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1715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94.992999999999995</v>
      </c>
      <c r="C4" s="18">
        <v>69.449999999999989</v>
      </c>
      <c r="D4" s="18">
        <v>94.769000000000005</v>
      </c>
      <c r="E4" s="18">
        <v>153.32</v>
      </c>
      <c r="F4" s="18">
        <v>163.54500000000002</v>
      </c>
      <c r="G4" s="18">
        <v>72.713999999999999</v>
      </c>
      <c r="H4" s="18">
        <v>149.50700000000001</v>
      </c>
      <c r="I4" s="18">
        <v>127.48900000000002</v>
      </c>
      <c r="J4" s="18">
        <v>139.72200000000001</v>
      </c>
      <c r="K4" s="18">
        <v>68.296999999999997</v>
      </c>
      <c r="L4" s="18">
        <v>224.76400000000001</v>
      </c>
      <c r="M4" s="18">
        <v>154.21099999999998</v>
      </c>
      <c r="N4" s="18">
        <v>54.859000000000002</v>
      </c>
      <c r="O4" s="18">
        <v>234.83099999999999</v>
      </c>
      <c r="P4" s="18">
        <v>159.91200000000001</v>
      </c>
      <c r="Q4" s="18">
        <v>111.331</v>
      </c>
      <c r="R4" s="18">
        <v>13.788</v>
      </c>
      <c r="S4" s="18">
        <v>15.511999999999999</v>
      </c>
      <c r="T4" s="18">
        <v>17.632999999999999</v>
      </c>
      <c r="U4" s="18">
        <v>32.435000000000002</v>
      </c>
      <c r="V4" s="18">
        <v>26.9</v>
      </c>
      <c r="W4" s="18">
        <v>22.417000000000002</v>
      </c>
      <c r="X4" s="18">
        <v>23.374000000000002</v>
      </c>
      <c r="Y4" s="18">
        <v>75.40100000000001</v>
      </c>
      <c r="Z4" s="19"/>
      <c r="AA4" s="20">
        <f>SUM(B4:Z4)</f>
        <v>2301.1739999999995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</v>
      </c>
      <c r="C7" s="28">
        <v>170.06</v>
      </c>
      <c r="D7" s="28">
        <v>179</v>
      </c>
      <c r="E7" s="28">
        <v>186</v>
      </c>
      <c r="F7" s="28">
        <v>190</v>
      </c>
      <c r="G7" s="28">
        <v>208.5</v>
      </c>
      <c r="H7" s="28">
        <v>237</v>
      </c>
      <c r="I7" s="28">
        <v>271.02999999999997</v>
      </c>
      <c r="J7" s="28">
        <v>302.41000000000003</v>
      </c>
      <c r="K7" s="28">
        <v>286.24</v>
      </c>
      <c r="L7" s="28">
        <v>250.72</v>
      </c>
      <c r="M7" s="28">
        <v>244.74</v>
      </c>
      <c r="N7" s="28">
        <v>243.74</v>
      </c>
      <c r="O7" s="28">
        <v>248.85</v>
      </c>
      <c r="P7" s="28">
        <v>254.47</v>
      </c>
      <c r="Q7" s="28">
        <v>337.5</v>
      </c>
      <c r="R7" s="28">
        <v>600</v>
      </c>
      <c r="S7" s="28">
        <v>600</v>
      </c>
      <c r="T7" s="28">
        <v>376</v>
      </c>
      <c r="U7" s="28">
        <v>312.02</v>
      </c>
      <c r="V7" s="28">
        <v>258</v>
      </c>
      <c r="W7" s="28">
        <v>243.4</v>
      </c>
      <c r="X7" s="28">
        <v>244.86</v>
      </c>
      <c r="Y7" s="28">
        <v>219.27</v>
      </c>
      <c r="Z7" s="29"/>
      <c r="AA7" s="30">
        <f>IF(SUM(B7:Z7)&lt;&gt;0,AVERAGEIF(B7:Z7,"&lt;&gt;"""),"")</f>
        <v>277.45041666666663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37.488</v>
      </c>
      <c r="C12" s="52"/>
      <c r="D12" s="52">
        <v>15.742000000000001</v>
      </c>
      <c r="E12" s="52">
        <v>70</v>
      </c>
      <c r="F12" s="52">
        <v>94.2</v>
      </c>
      <c r="G12" s="52"/>
      <c r="H12" s="52">
        <v>89.153999999999996</v>
      </c>
      <c r="I12" s="52">
        <v>73.978000000000009</v>
      </c>
      <c r="J12" s="52">
        <v>50</v>
      </c>
      <c r="K12" s="52">
        <v>10.183999999999999</v>
      </c>
      <c r="L12" s="52">
        <v>150</v>
      </c>
      <c r="M12" s="52">
        <v>102.066</v>
      </c>
      <c r="N12" s="52">
        <v>15.166</v>
      </c>
      <c r="O12" s="52">
        <v>198.387</v>
      </c>
      <c r="P12" s="52">
        <v>131.499</v>
      </c>
      <c r="Q12" s="52">
        <v>95.855000000000004</v>
      </c>
      <c r="R12" s="52"/>
      <c r="S12" s="52"/>
      <c r="T12" s="52">
        <v>0.308</v>
      </c>
      <c r="U12" s="52">
        <v>16.751999999999999</v>
      </c>
      <c r="V12" s="52">
        <v>9.6940000000000008</v>
      </c>
      <c r="W12" s="52"/>
      <c r="X12" s="52"/>
      <c r="Y12" s="52">
        <v>50</v>
      </c>
      <c r="Z12" s="53"/>
      <c r="AA12" s="54">
        <f t="shared" si="0"/>
        <v>1210.4730000000002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51.264000000000003</v>
      </c>
      <c r="C14" s="57">
        <v>63.655999999999999</v>
      </c>
      <c r="D14" s="57">
        <v>64.655000000000001</v>
      </c>
      <c r="E14" s="57">
        <v>68.299000000000007</v>
      </c>
      <c r="F14" s="57">
        <v>63.226999999999997</v>
      </c>
      <c r="G14" s="57">
        <v>66.545000000000002</v>
      </c>
      <c r="H14" s="57">
        <v>52.185000000000002</v>
      </c>
      <c r="I14" s="57">
        <v>43.069000000000003</v>
      </c>
      <c r="J14" s="57">
        <v>40.564</v>
      </c>
      <c r="K14" s="57">
        <v>46.355999999999995</v>
      </c>
      <c r="L14" s="57">
        <v>38.049999999999997</v>
      </c>
      <c r="M14" s="57">
        <v>39.749000000000002</v>
      </c>
      <c r="N14" s="57">
        <v>35.416000000000004</v>
      </c>
      <c r="O14" s="57">
        <v>35.137</v>
      </c>
      <c r="P14" s="57">
        <v>27.663</v>
      </c>
      <c r="Q14" s="57">
        <v>14.426</v>
      </c>
      <c r="R14" s="57">
        <v>13.093</v>
      </c>
      <c r="S14" s="57">
        <v>14.577</v>
      </c>
      <c r="T14" s="57">
        <v>17.012999999999998</v>
      </c>
      <c r="U14" s="57">
        <v>15.259999999999998</v>
      </c>
      <c r="V14" s="57">
        <v>17.206</v>
      </c>
      <c r="W14" s="57">
        <v>20.617000000000001</v>
      </c>
      <c r="X14" s="57">
        <v>22.704000000000001</v>
      </c>
      <c r="Y14" s="57">
        <v>25.04</v>
      </c>
      <c r="Z14" s="58"/>
      <c r="AA14" s="59">
        <f t="shared" si="0"/>
        <v>895.77099999999996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88.75200000000001</v>
      </c>
      <c r="C16" s="62">
        <f t="shared" ref="C16:Z16" si="1">IF(LEN(C$2)&gt;0,SUM(C10:C15),"")</f>
        <v>63.655999999999999</v>
      </c>
      <c r="D16" s="62">
        <f t="shared" si="1"/>
        <v>80.397000000000006</v>
      </c>
      <c r="E16" s="62">
        <f t="shared" si="1"/>
        <v>138.29900000000001</v>
      </c>
      <c r="F16" s="62">
        <f t="shared" si="1"/>
        <v>157.42699999999999</v>
      </c>
      <c r="G16" s="62">
        <f t="shared" si="1"/>
        <v>66.545000000000002</v>
      </c>
      <c r="H16" s="62">
        <f t="shared" si="1"/>
        <v>141.339</v>
      </c>
      <c r="I16" s="62">
        <f t="shared" si="1"/>
        <v>117.04700000000001</v>
      </c>
      <c r="J16" s="62">
        <f t="shared" si="1"/>
        <v>90.563999999999993</v>
      </c>
      <c r="K16" s="62">
        <f t="shared" si="1"/>
        <v>56.539999999999992</v>
      </c>
      <c r="L16" s="62">
        <f t="shared" si="1"/>
        <v>188.05</v>
      </c>
      <c r="M16" s="62">
        <f t="shared" si="1"/>
        <v>141.815</v>
      </c>
      <c r="N16" s="62">
        <f t="shared" si="1"/>
        <v>50.582000000000008</v>
      </c>
      <c r="O16" s="62">
        <f t="shared" si="1"/>
        <v>233.524</v>
      </c>
      <c r="P16" s="62">
        <f t="shared" si="1"/>
        <v>159.16200000000001</v>
      </c>
      <c r="Q16" s="62">
        <f t="shared" si="1"/>
        <v>110.28100000000001</v>
      </c>
      <c r="R16" s="62">
        <f t="shared" si="1"/>
        <v>13.093</v>
      </c>
      <c r="S16" s="62">
        <f t="shared" si="1"/>
        <v>14.577</v>
      </c>
      <c r="T16" s="62">
        <f t="shared" si="1"/>
        <v>17.320999999999998</v>
      </c>
      <c r="U16" s="62">
        <f t="shared" si="1"/>
        <v>32.012</v>
      </c>
      <c r="V16" s="62">
        <f t="shared" si="1"/>
        <v>26.9</v>
      </c>
      <c r="W16" s="62">
        <f t="shared" si="1"/>
        <v>20.617000000000001</v>
      </c>
      <c r="X16" s="62">
        <f t="shared" si="1"/>
        <v>22.704000000000001</v>
      </c>
      <c r="Y16" s="62">
        <f t="shared" si="1"/>
        <v>75.039999999999992</v>
      </c>
      <c r="Z16" s="63" t="str">
        <f t="shared" si="1"/>
        <v/>
      </c>
      <c r="AA16" s="64">
        <f>SUM(AA10:AA15)</f>
        <v>2106.2440000000001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4.9610000000000003</v>
      </c>
      <c r="C20" s="77">
        <v>4.569</v>
      </c>
      <c r="D20" s="77">
        <v>12.666</v>
      </c>
      <c r="E20" s="77">
        <v>13.318</v>
      </c>
      <c r="F20" s="77">
        <v>5.1879999999999997</v>
      </c>
      <c r="G20" s="77">
        <v>5.41</v>
      </c>
      <c r="H20" s="77">
        <v>6.508</v>
      </c>
      <c r="I20" s="77">
        <v>7.39</v>
      </c>
      <c r="J20" s="77">
        <v>7.726</v>
      </c>
      <c r="K20" s="77">
        <v>7.7329999999999997</v>
      </c>
      <c r="L20" s="77">
        <v>8.1989999999999998</v>
      </c>
      <c r="M20" s="77">
        <v>7.5750000000000002</v>
      </c>
      <c r="N20" s="77"/>
      <c r="O20" s="77"/>
      <c r="P20" s="77"/>
      <c r="Q20" s="77">
        <v>0.1</v>
      </c>
      <c r="R20" s="77">
        <v>0.1</v>
      </c>
      <c r="S20" s="77">
        <v>0.1</v>
      </c>
      <c r="T20" s="77">
        <v>0.1</v>
      </c>
      <c r="U20" s="77"/>
      <c r="V20" s="77"/>
      <c r="W20" s="77"/>
      <c r="X20" s="77">
        <v>0.1</v>
      </c>
      <c r="Y20" s="77"/>
      <c r="Z20" s="78"/>
      <c r="AA20" s="79">
        <f t="shared" si="2"/>
        <v>91.742999999999995</v>
      </c>
    </row>
    <row r="21" spans="1:27" ht="24.95" customHeight="1" x14ac:dyDescent="0.2">
      <c r="A21" s="75" t="s">
        <v>16</v>
      </c>
      <c r="B21" s="80">
        <v>1.28</v>
      </c>
      <c r="C21" s="81">
        <v>1.2250000000000001</v>
      </c>
      <c r="D21" s="81">
        <v>1.706</v>
      </c>
      <c r="E21" s="81">
        <v>1.7029999999999998</v>
      </c>
      <c r="F21" s="81">
        <v>0.93</v>
      </c>
      <c r="G21" s="81">
        <v>0.75900000000000001</v>
      </c>
      <c r="H21" s="81">
        <v>1.66</v>
      </c>
      <c r="I21" s="81">
        <v>3.052</v>
      </c>
      <c r="J21" s="81">
        <v>41.432000000000002</v>
      </c>
      <c r="K21" s="81">
        <v>4.024</v>
      </c>
      <c r="L21" s="81">
        <v>28.515000000000001</v>
      </c>
      <c r="M21" s="81">
        <v>4.8209999999999997</v>
      </c>
      <c r="N21" s="81">
        <v>4.2770000000000001</v>
      </c>
      <c r="O21" s="81">
        <v>1.3069999999999999</v>
      </c>
      <c r="P21" s="81">
        <v>0.75</v>
      </c>
      <c r="Q21" s="81">
        <v>0.95</v>
      </c>
      <c r="R21" s="81">
        <v>0.59499999999999997</v>
      </c>
      <c r="S21" s="81">
        <v>0.83499999999999996</v>
      </c>
      <c r="T21" s="81">
        <v>0.21199999999999999</v>
      </c>
      <c r="U21" s="81">
        <v>0.42299999999999999</v>
      </c>
      <c r="V21" s="81"/>
      <c r="W21" s="81"/>
      <c r="X21" s="81">
        <v>0.56999999999999995</v>
      </c>
      <c r="Y21" s="81">
        <v>0.36099999999999999</v>
      </c>
      <c r="Z21" s="78"/>
      <c r="AA21" s="79">
        <f t="shared" si="2"/>
        <v>101.387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6.2410000000000005</v>
      </c>
      <c r="C25" s="88">
        <f t="shared" ref="C25:Z25" si="3">IF(LEN(C$2)&gt;0,SUM(C19:C24),"")</f>
        <v>5.7940000000000005</v>
      </c>
      <c r="D25" s="88">
        <f t="shared" si="3"/>
        <v>14.372</v>
      </c>
      <c r="E25" s="88">
        <f t="shared" si="3"/>
        <v>15.020999999999999</v>
      </c>
      <c r="F25" s="88">
        <f t="shared" si="3"/>
        <v>6.1179999999999994</v>
      </c>
      <c r="G25" s="88">
        <f t="shared" si="3"/>
        <v>6.1690000000000005</v>
      </c>
      <c r="H25" s="88">
        <f t="shared" si="3"/>
        <v>8.1679999999999993</v>
      </c>
      <c r="I25" s="88">
        <f t="shared" si="3"/>
        <v>10.442</v>
      </c>
      <c r="J25" s="88">
        <f t="shared" si="3"/>
        <v>49.158000000000001</v>
      </c>
      <c r="K25" s="88">
        <f t="shared" si="3"/>
        <v>11.757</v>
      </c>
      <c r="L25" s="88">
        <f t="shared" si="3"/>
        <v>36.713999999999999</v>
      </c>
      <c r="M25" s="88">
        <f t="shared" si="3"/>
        <v>12.396000000000001</v>
      </c>
      <c r="N25" s="88">
        <f t="shared" si="3"/>
        <v>4.2770000000000001</v>
      </c>
      <c r="O25" s="88">
        <f t="shared" si="3"/>
        <v>1.3069999999999999</v>
      </c>
      <c r="P25" s="88">
        <f t="shared" si="3"/>
        <v>0.75</v>
      </c>
      <c r="Q25" s="88">
        <f t="shared" si="3"/>
        <v>1.05</v>
      </c>
      <c r="R25" s="88">
        <f t="shared" si="3"/>
        <v>0.69499999999999995</v>
      </c>
      <c r="S25" s="88">
        <f t="shared" si="3"/>
        <v>0.93499999999999994</v>
      </c>
      <c r="T25" s="88">
        <f t="shared" si="3"/>
        <v>0.312</v>
      </c>
      <c r="U25" s="88">
        <f t="shared" si="3"/>
        <v>0.42299999999999999</v>
      </c>
      <c r="V25" s="88">
        <f t="shared" si="3"/>
        <v>0</v>
      </c>
      <c r="W25" s="88">
        <f t="shared" si="3"/>
        <v>0</v>
      </c>
      <c r="X25" s="88">
        <f t="shared" si="3"/>
        <v>0.66999999999999993</v>
      </c>
      <c r="Y25" s="88">
        <f t="shared" si="3"/>
        <v>0.36099999999999999</v>
      </c>
      <c r="Z25" s="89" t="str">
        <f t="shared" si="3"/>
        <v/>
      </c>
      <c r="AA25" s="90">
        <f>SUM(AA19:AA24)</f>
        <v>193.13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94.992999999999995</v>
      </c>
      <c r="C29" s="77">
        <v>69.45</v>
      </c>
      <c r="D29" s="77">
        <v>94.769000000000005</v>
      </c>
      <c r="E29" s="77">
        <v>153.32</v>
      </c>
      <c r="F29" s="77">
        <v>163.54499999999999</v>
      </c>
      <c r="G29" s="77">
        <v>72.713999999999999</v>
      </c>
      <c r="H29" s="77">
        <v>149.50700000000001</v>
      </c>
      <c r="I29" s="77">
        <v>127.489</v>
      </c>
      <c r="J29" s="77">
        <v>139.72200000000001</v>
      </c>
      <c r="K29" s="77">
        <v>68.296999999999997</v>
      </c>
      <c r="L29" s="77">
        <v>224.76400000000001</v>
      </c>
      <c r="M29" s="77">
        <v>154.21100000000001</v>
      </c>
      <c r="N29" s="77">
        <v>54.859000000000002</v>
      </c>
      <c r="O29" s="77">
        <v>234.83099999999999</v>
      </c>
      <c r="P29" s="77">
        <v>159.91200000000001</v>
      </c>
      <c r="Q29" s="77">
        <v>111.331</v>
      </c>
      <c r="R29" s="77">
        <v>13.788</v>
      </c>
      <c r="S29" s="77">
        <v>15.512</v>
      </c>
      <c r="T29" s="77">
        <v>17.632999999999999</v>
      </c>
      <c r="U29" s="77">
        <v>32.435000000000002</v>
      </c>
      <c r="V29" s="77">
        <v>26.9</v>
      </c>
      <c r="W29" s="77">
        <v>20.617000000000001</v>
      </c>
      <c r="X29" s="77">
        <v>23.373999999999999</v>
      </c>
      <c r="Y29" s="77">
        <v>75.400999999999996</v>
      </c>
      <c r="Z29" s="78"/>
      <c r="AA29" s="79">
        <f>SUM(B29:Z29)</f>
        <v>2299.3739999999998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94.992999999999995</v>
      </c>
      <c r="C31" s="62">
        <f t="shared" ref="C31:Z31" si="4">IF(LEN(C$2)&gt;0,SUM(C28:C30),"")</f>
        <v>69.45</v>
      </c>
      <c r="D31" s="62">
        <f t="shared" si="4"/>
        <v>94.769000000000005</v>
      </c>
      <c r="E31" s="62">
        <f t="shared" si="4"/>
        <v>153.32</v>
      </c>
      <c r="F31" s="62">
        <f t="shared" si="4"/>
        <v>163.54499999999999</v>
      </c>
      <c r="G31" s="62">
        <f t="shared" si="4"/>
        <v>72.713999999999999</v>
      </c>
      <c r="H31" s="62">
        <f t="shared" si="4"/>
        <v>149.50700000000001</v>
      </c>
      <c r="I31" s="62">
        <f t="shared" si="4"/>
        <v>127.489</v>
      </c>
      <c r="J31" s="62">
        <f t="shared" si="4"/>
        <v>139.72200000000001</v>
      </c>
      <c r="K31" s="62">
        <f t="shared" si="4"/>
        <v>68.296999999999997</v>
      </c>
      <c r="L31" s="62">
        <f t="shared" si="4"/>
        <v>224.76400000000001</v>
      </c>
      <c r="M31" s="62">
        <f t="shared" si="4"/>
        <v>154.21100000000001</v>
      </c>
      <c r="N31" s="62">
        <f t="shared" si="4"/>
        <v>54.859000000000002</v>
      </c>
      <c r="O31" s="62">
        <f t="shared" si="4"/>
        <v>234.83099999999999</v>
      </c>
      <c r="P31" s="62">
        <f t="shared" si="4"/>
        <v>159.91200000000001</v>
      </c>
      <c r="Q31" s="62">
        <f t="shared" si="4"/>
        <v>111.331</v>
      </c>
      <c r="R31" s="62">
        <f t="shared" si="4"/>
        <v>13.788</v>
      </c>
      <c r="S31" s="62">
        <f t="shared" si="4"/>
        <v>15.512</v>
      </c>
      <c r="T31" s="62">
        <f t="shared" si="4"/>
        <v>17.632999999999999</v>
      </c>
      <c r="U31" s="62">
        <f t="shared" si="4"/>
        <v>32.435000000000002</v>
      </c>
      <c r="V31" s="62">
        <f t="shared" si="4"/>
        <v>26.9</v>
      </c>
      <c r="W31" s="62">
        <f t="shared" si="4"/>
        <v>20.617000000000001</v>
      </c>
      <c r="X31" s="62">
        <f t="shared" si="4"/>
        <v>23.373999999999999</v>
      </c>
      <c r="Y31" s="62">
        <f t="shared" si="4"/>
        <v>75.400999999999996</v>
      </c>
      <c r="Z31" s="63" t="str">
        <f t="shared" si="4"/>
        <v/>
      </c>
      <c r="AA31" s="64">
        <f>SUM(AA28:AA30)</f>
        <v>2299.3739999999998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1.8</v>
      </c>
      <c r="X38" s="99"/>
      <c r="Y38" s="99"/>
      <c r="Z38" s="100"/>
      <c r="AA38" s="79">
        <f t="shared" si="5"/>
        <v>1.8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1.8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1.8</v>
      </c>
      <c r="X46" s="99"/>
      <c r="Y46" s="99"/>
      <c r="Z46" s="100"/>
      <c r="AA46" s="79">
        <f t="shared" si="7"/>
        <v>1.8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1.8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94.993000000000009</v>
      </c>
      <c r="C51" s="88">
        <f t="shared" si="10"/>
        <v>69.45</v>
      </c>
      <c r="D51" s="88">
        <f t="shared" si="10"/>
        <v>94.769000000000005</v>
      </c>
      <c r="E51" s="88">
        <f t="shared" si="10"/>
        <v>153.32</v>
      </c>
      <c r="F51" s="88">
        <f t="shared" si="10"/>
        <v>163.54499999999999</v>
      </c>
      <c r="G51" s="88">
        <f t="shared" si="10"/>
        <v>72.713999999999999</v>
      </c>
      <c r="H51" s="88">
        <f t="shared" si="10"/>
        <v>149.50700000000001</v>
      </c>
      <c r="I51" s="88">
        <f t="shared" si="10"/>
        <v>127.489</v>
      </c>
      <c r="J51" s="88">
        <f t="shared" si="10"/>
        <v>139.72199999999998</v>
      </c>
      <c r="K51" s="88">
        <f t="shared" si="10"/>
        <v>68.296999999999997</v>
      </c>
      <c r="L51" s="88">
        <f t="shared" si="10"/>
        <v>224.76400000000001</v>
      </c>
      <c r="M51" s="88">
        <f t="shared" si="10"/>
        <v>154.21100000000001</v>
      </c>
      <c r="N51" s="88">
        <f t="shared" si="10"/>
        <v>54.859000000000009</v>
      </c>
      <c r="O51" s="88">
        <f t="shared" si="10"/>
        <v>234.83099999999999</v>
      </c>
      <c r="P51" s="88">
        <f t="shared" si="10"/>
        <v>159.91200000000001</v>
      </c>
      <c r="Q51" s="88">
        <f t="shared" si="10"/>
        <v>111.331</v>
      </c>
      <c r="R51" s="88">
        <f t="shared" si="10"/>
        <v>13.788</v>
      </c>
      <c r="S51" s="88">
        <f t="shared" si="10"/>
        <v>15.512</v>
      </c>
      <c r="T51" s="88">
        <f t="shared" si="10"/>
        <v>17.632999999999999</v>
      </c>
      <c r="U51" s="88">
        <f t="shared" si="10"/>
        <v>32.435000000000002</v>
      </c>
      <c r="V51" s="88">
        <f t="shared" si="10"/>
        <v>26.9</v>
      </c>
      <c r="W51" s="88">
        <f t="shared" si="10"/>
        <v>22.417000000000002</v>
      </c>
      <c r="X51" s="88">
        <f t="shared" si="10"/>
        <v>23.374000000000002</v>
      </c>
      <c r="Y51" s="88">
        <f t="shared" si="10"/>
        <v>75.400999999999996</v>
      </c>
      <c r="Z51" s="89" t="str">
        <f t="shared" si="10"/>
        <v/>
      </c>
      <c r="AA51" s="105">
        <f>SUM(B51:Z51)</f>
        <v>2301.1739999999995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95.015999999999991</v>
      </c>
      <c r="C4" s="18">
        <v>69.449999999999989</v>
      </c>
      <c r="D4" s="18">
        <v>94.769000000000005</v>
      </c>
      <c r="E4" s="18">
        <v>153.28399999999999</v>
      </c>
      <c r="F4" s="18">
        <v>163.548</v>
      </c>
      <c r="G4" s="18">
        <v>72.713000000000008</v>
      </c>
      <c r="H4" s="18">
        <v>149.53299999999999</v>
      </c>
      <c r="I4" s="18">
        <v>127.494</v>
      </c>
      <c r="J4" s="18">
        <v>139.76400000000001</v>
      </c>
      <c r="K4" s="18">
        <v>68.278000000000006</v>
      </c>
      <c r="L4" s="18">
        <v>224.77199999999996</v>
      </c>
      <c r="M4" s="18">
        <v>154.24099999999999</v>
      </c>
      <c r="N4" s="18">
        <v>54.885000000000005</v>
      </c>
      <c r="O4" s="18">
        <v>234.79299999999998</v>
      </c>
      <c r="P4" s="18">
        <v>159.86900000000003</v>
      </c>
      <c r="Q4" s="18">
        <v>111.36399999999999</v>
      </c>
      <c r="R4" s="18">
        <v>13.787999999999998</v>
      </c>
      <c r="S4" s="18">
        <v>15.511999999999999</v>
      </c>
      <c r="T4" s="18">
        <v>17.632999999999999</v>
      </c>
      <c r="U4" s="18">
        <v>32.435000000000002</v>
      </c>
      <c r="V4" s="18">
        <v>26.899999999999991</v>
      </c>
      <c r="W4" s="18">
        <v>22.397000000000002</v>
      </c>
      <c r="X4" s="18">
        <v>23.341999999999999</v>
      </c>
      <c r="Y4" s="18">
        <v>75.406999999999996</v>
      </c>
      <c r="Z4" s="19"/>
      <c r="AA4" s="20">
        <f>SUM(B4:Z4)</f>
        <v>2301.1869999999999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</v>
      </c>
      <c r="C7" s="28">
        <v>170.06</v>
      </c>
      <c r="D7" s="28">
        <v>179</v>
      </c>
      <c r="E7" s="28">
        <v>186</v>
      </c>
      <c r="F7" s="28">
        <v>190</v>
      </c>
      <c r="G7" s="28">
        <v>208.5</v>
      </c>
      <c r="H7" s="28">
        <v>237</v>
      </c>
      <c r="I7" s="28">
        <v>271.02999999999997</v>
      </c>
      <c r="J7" s="28">
        <v>302.41000000000003</v>
      </c>
      <c r="K7" s="28">
        <v>286.24</v>
      </c>
      <c r="L7" s="28">
        <v>250.72</v>
      </c>
      <c r="M7" s="28">
        <v>244.74</v>
      </c>
      <c r="N7" s="28">
        <v>243.74</v>
      </c>
      <c r="O7" s="28">
        <v>248.85</v>
      </c>
      <c r="P7" s="28">
        <v>254.47</v>
      </c>
      <c r="Q7" s="28">
        <v>337.5</v>
      </c>
      <c r="R7" s="28">
        <v>600</v>
      </c>
      <c r="S7" s="28">
        <v>600</v>
      </c>
      <c r="T7" s="28">
        <v>376</v>
      </c>
      <c r="U7" s="28">
        <v>312.02</v>
      </c>
      <c r="V7" s="28">
        <v>258</v>
      </c>
      <c r="W7" s="28">
        <v>243.4</v>
      </c>
      <c r="X7" s="28">
        <v>244.86</v>
      </c>
      <c r="Y7" s="28">
        <v>219.27</v>
      </c>
      <c r="Z7" s="29"/>
      <c r="AA7" s="30">
        <f>IF(SUM(B7:Z7)&lt;&gt;0,AVERAGEIF(B7:Z7,"&lt;&gt;"""),"")</f>
        <v>277.45041666666663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20.442999999999998</v>
      </c>
      <c r="C20" s="77">
        <v>31.841999999999995</v>
      </c>
      <c r="D20" s="77">
        <v>30.733000000000001</v>
      </c>
      <c r="E20" s="77">
        <v>28.7</v>
      </c>
      <c r="F20" s="77">
        <v>29.927</v>
      </c>
      <c r="G20" s="77">
        <v>21.448</v>
      </c>
      <c r="H20" s="77">
        <v>21.236000000000001</v>
      </c>
      <c r="I20" s="77">
        <v>22.888999999999999</v>
      </c>
      <c r="J20" s="77">
        <v>48.835000000000001</v>
      </c>
      <c r="K20" s="77">
        <v>23.178000000000001</v>
      </c>
      <c r="L20" s="77">
        <v>30.305999999999997</v>
      </c>
      <c r="M20" s="77">
        <v>31.584</v>
      </c>
      <c r="N20" s="77">
        <v>20.916</v>
      </c>
      <c r="O20" s="77">
        <v>21.22</v>
      </c>
      <c r="P20" s="77">
        <v>25.707000000000001</v>
      </c>
      <c r="Q20" s="77">
        <v>14.023999999999999</v>
      </c>
      <c r="R20" s="77">
        <v>11.628</v>
      </c>
      <c r="S20" s="77">
        <v>12.079999999999998</v>
      </c>
      <c r="T20" s="77">
        <v>12.597000000000001</v>
      </c>
      <c r="U20" s="77">
        <v>16.184999999999999</v>
      </c>
      <c r="V20" s="77">
        <v>14.42</v>
      </c>
      <c r="W20" s="77">
        <v>15.352</v>
      </c>
      <c r="X20" s="77">
        <v>16.848000000000003</v>
      </c>
      <c r="Y20" s="77">
        <v>19.422000000000001</v>
      </c>
      <c r="Z20" s="78"/>
      <c r="AA20" s="79">
        <f t="shared" si="2"/>
        <v>541.51999999999987</v>
      </c>
    </row>
    <row r="21" spans="1:27" ht="24.95" customHeight="1" x14ac:dyDescent="0.2">
      <c r="A21" s="75" t="s">
        <v>16</v>
      </c>
      <c r="B21" s="80">
        <v>1.9729999999999999</v>
      </c>
      <c r="C21" s="81">
        <v>14.408000000000001</v>
      </c>
      <c r="D21" s="81">
        <v>10.536000000000001</v>
      </c>
      <c r="E21" s="81">
        <v>10.084</v>
      </c>
      <c r="F21" s="81">
        <v>14.321</v>
      </c>
      <c r="G21" s="81">
        <v>4.665</v>
      </c>
      <c r="H21" s="81">
        <v>8.5969999999999995</v>
      </c>
      <c r="I21" s="81">
        <v>8.1050000000000004</v>
      </c>
      <c r="J21" s="81">
        <v>21.029</v>
      </c>
      <c r="K21" s="81">
        <v>5.8</v>
      </c>
      <c r="L21" s="81">
        <v>12.165999999999999</v>
      </c>
      <c r="M21" s="81">
        <v>10.356999999999999</v>
      </c>
      <c r="N21" s="81">
        <v>3.2690000000000001</v>
      </c>
      <c r="O21" s="81">
        <v>4.3730000000000002</v>
      </c>
      <c r="P21" s="81">
        <v>10.062000000000001</v>
      </c>
      <c r="Q21" s="81">
        <v>5.4399999999999995</v>
      </c>
      <c r="R21" s="81">
        <v>2.16</v>
      </c>
      <c r="S21" s="81">
        <v>3.4319999999999999</v>
      </c>
      <c r="T21" s="81">
        <v>5.0359999999999996</v>
      </c>
      <c r="U21" s="81">
        <v>16.25</v>
      </c>
      <c r="V21" s="81">
        <v>12.48</v>
      </c>
      <c r="W21" s="81">
        <v>7.0449999999999999</v>
      </c>
      <c r="X21" s="81">
        <v>6.3940000000000001</v>
      </c>
      <c r="Y21" s="81">
        <v>6.1849999999999996</v>
      </c>
      <c r="Z21" s="78"/>
      <c r="AA21" s="79">
        <f t="shared" si="2"/>
        <v>204.16699999999997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22.415999999999997</v>
      </c>
      <c r="C25" s="88">
        <f t="shared" si="3"/>
        <v>46.25</v>
      </c>
      <c r="D25" s="88">
        <f t="shared" si="3"/>
        <v>41.269000000000005</v>
      </c>
      <c r="E25" s="88">
        <f t="shared" si="3"/>
        <v>38.783999999999999</v>
      </c>
      <c r="F25" s="88">
        <f t="shared" si="3"/>
        <v>44.247999999999998</v>
      </c>
      <c r="G25" s="88">
        <f t="shared" si="3"/>
        <v>26.113</v>
      </c>
      <c r="H25" s="88">
        <f t="shared" si="3"/>
        <v>29.832999999999998</v>
      </c>
      <c r="I25" s="88">
        <f t="shared" si="3"/>
        <v>30.994</v>
      </c>
      <c r="J25" s="88">
        <f t="shared" si="3"/>
        <v>69.864000000000004</v>
      </c>
      <c r="K25" s="88">
        <f t="shared" si="3"/>
        <v>28.978000000000002</v>
      </c>
      <c r="L25" s="88">
        <f t="shared" si="3"/>
        <v>42.471999999999994</v>
      </c>
      <c r="M25" s="88">
        <f t="shared" si="3"/>
        <v>41.941000000000003</v>
      </c>
      <c r="N25" s="88">
        <f t="shared" si="3"/>
        <v>24.185000000000002</v>
      </c>
      <c r="O25" s="88">
        <f t="shared" si="3"/>
        <v>25.593</v>
      </c>
      <c r="P25" s="88">
        <f t="shared" si="3"/>
        <v>35.769000000000005</v>
      </c>
      <c r="Q25" s="88">
        <f t="shared" si="3"/>
        <v>19.463999999999999</v>
      </c>
      <c r="R25" s="88">
        <f t="shared" si="3"/>
        <v>13.788</v>
      </c>
      <c r="S25" s="88">
        <f t="shared" si="3"/>
        <v>15.511999999999999</v>
      </c>
      <c r="T25" s="88">
        <f t="shared" si="3"/>
        <v>17.633000000000003</v>
      </c>
      <c r="U25" s="88">
        <f t="shared" si="3"/>
        <v>32.435000000000002</v>
      </c>
      <c r="V25" s="88">
        <f t="shared" si="3"/>
        <v>26.9</v>
      </c>
      <c r="W25" s="88">
        <f t="shared" si="3"/>
        <v>22.396999999999998</v>
      </c>
      <c r="X25" s="88">
        <f t="shared" si="3"/>
        <v>23.242000000000004</v>
      </c>
      <c r="Y25" s="88">
        <f t="shared" si="3"/>
        <v>25.606999999999999</v>
      </c>
      <c r="Z25" s="89">
        <f t="shared" si="3"/>
        <v>0</v>
      </c>
      <c r="AA25" s="90">
        <f t="shared" si="3"/>
        <v>745.6869999999999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22.416</v>
      </c>
      <c r="C29" s="77">
        <v>46.25</v>
      </c>
      <c r="D29" s="77">
        <v>41.268999999999998</v>
      </c>
      <c r="E29" s="77">
        <v>38.783999999999999</v>
      </c>
      <c r="F29" s="77">
        <v>44.247999999999998</v>
      </c>
      <c r="G29" s="77">
        <v>26.113</v>
      </c>
      <c r="H29" s="77">
        <v>29.832999999999998</v>
      </c>
      <c r="I29" s="77">
        <v>30.994</v>
      </c>
      <c r="J29" s="77">
        <v>69.864000000000004</v>
      </c>
      <c r="K29" s="77">
        <v>28.978000000000002</v>
      </c>
      <c r="L29" s="77">
        <v>42.472000000000001</v>
      </c>
      <c r="M29" s="77">
        <v>41.941000000000003</v>
      </c>
      <c r="N29" s="77">
        <v>24.184999999999999</v>
      </c>
      <c r="O29" s="77">
        <v>25.593</v>
      </c>
      <c r="P29" s="77">
        <v>35.768999999999998</v>
      </c>
      <c r="Q29" s="77">
        <v>19.463999999999999</v>
      </c>
      <c r="R29" s="77">
        <v>13.788</v>
      </c>
      <c r="S29" s="77">
        <v>15.512</v>
      </c>
      <c r="T29" s="77">
        <v>17.632999999999999</v>
      </c>
      <c r="U29" s="77">
        <v>32.435000000000002</v>
      </c>
      <c r="V29" s="77">
        <v>26.9</v>
      </c>
      <c r="W29" s="77">
        <v>22.396999999999998</v>
      </c>
      <c r="X29" s="77">
        <v>23.242000000000001</v>
      </c>
      <c r="Y29" s="77">
        <v>25.606999999999999</v>
      </c>
      <c r="Z29" s="78"/>
      <c r="AA29" s="79">
        <f>SUM(B29:Z29)</f>
        <v>745.6869999999999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22.416</v>
      </c>
      <c r="C31" s="62">
        <f t="shared" si="4"/>
        <v>46.25</v>
      </c>
      <c r="D31" s="62">
        <f t="shared" si="4"/>
        <v>41.268999999999998</v>
      </c>
      <c r="E31" s="62">
        <f t="shared" si="4"/>
        <v>38.783999999999999</v>
      </c>
      <c r="F31" s="62">
        <f t="shared" si="4"/>
        <v>44.247999999999998</v>
      </c>
      <c r="G31" s="62">
        <f t="shared" si="4"/>
        <v>26.113</v>
      </c>
      <c r="H31" s="62">
        <f t="shared" si="4"/>
        <v>29.832999999999998</v>
      </c>
      <c r="I31" s="62">
        <f t="shared" si="4"/>
        <v>30.994</v>
      </c>
      <c r="J31" s="62">
        <f t="shared" si="4"/>
        <v>69.864000000000004</v>
      </c>
      <c r="K31" s="62">
        <f t="shared" si="4"/>
        <v>28.978000000000002</v>
      </c>
      <c r="L31" s="62">
        <f t="shared" si="4"/>
        <v>42.472000000000001</v>
      </c>
      <c r="M31" s="62">
        <f t="shared" si="4"/>
        <v>41.941000000000003</v>
      </c>
      <c r="N31" s="62">
        <f t="shared" si="4"/>
        <v>24.184999999999999</v>
      </c>
      <c r="O31" s="62">
        <f t="shared" si="4"/>
        <v>25.593</v>
      </c>
      <c r="P31" s="62">
        <f t="shared" si="4"/>
        <v>35.768999999999998</v>
      </c>
      <c r="Q31" s="62">
        <f t="shared" si="4"/>
        <v>19.463999999999999</v>
      </c>
      <c r="R31" s="62">
        <f t="shared" si="4"/>
        <v>13.788</v>
      </c>
      <c r="S31" s="62">
        <f t="shared" si="4"/>
        <v>15.512</v>
      </c>
      <c r="T31" s="62">
        <f t="shared" si="4"/>
        <v>17.632999999999999</v>
      </c>
      <c r="U31" s="62">
        <f t="shared" si="4"/>
        <v>32.435000000000002</v>
      </c>
      <c r="V31" s="62">
        <f t="shared" si="4"/>
        <v>26.9</v>
      </c>
      <c r="W31" s="62">
        <f t="shared" si="4"/>
        <v>22.396999999999998</v>
      </c>
      <c r="X31" s="62">
        <f t="shared" si="4"/>
        <v>23.242000000000001</v>
      </c>
      <c r="Y31" s="62">
        <f t="shared" si="4"/>
        <v>25.606999999999999</v>
      </c>
      <c r="Z31" s="63">
        <f t="shared" si="4"/>
        <v>0</v>
      </c>
      <c r="AA31" s="64">
        <f t="shared" si="4"/>
        <v>745.6869999999999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72.599999999999994</v>
      </c>
      <c r="C38" s="99">
        <v>23.2</v>
      </c>
      <c r="D38" s="99">
        <v>53.5</v>
      </c>
      <c r="E38" s="99">
        <v>114.5</v>
      </c>
      <c r="F38" s="99">
        <v>119.3</v>
      </c>
      <c r="G38" s="99">
        <v>46.6</v>
      </c>
      <c r="H38" s="99">
        <v>119.7</v>
      </c>
      <c r="I38" s="99">
        <v>96.5</v>
      </c>
      <c r="J38" s="99">
        <v>69.900000000000006</v>
      </c>
      <c r="K38" s="99">
        <v>39.299999999999997</v>
      </c>
      <c r="L38" s="99">
        <v>182.3</v>
      </c>
      <c r="M38" s="99">
        <v>112.3</v>
      </c>
      <c r="N38" s="99">
        <v>30.7</v>
      </c>
      <c r="O38" s="99">
        <v>209.2</v>
      </c>
      <c r="P38" s="99">
        <v>124.1</v>
      </c>
      <c r="Q38" s="99">
        <v>91.9</v>
      </c>
      <c r="R38" s="99"/>
      <c r="S38" s="99"/>
      <c r="T38" s="99"/>
      <c r="U38" s="99"/>
      <c r="V38" s="99"/>
      <c r="W38" s="99"/>
      <c r="X38" s="99">
        <v>0.1</v>
      </c>
      <c r="Y38" s="99">
        <v>49.8</v>
      </c>
      <c r="Z38" s="100"/>
      <c r="AA38" s="79">
        <f t="shared" si="5"/>
        <v>1555.5</v>
      </c>
    </row>
    <row r="39" spans="1:27" ht="30" customHeight="1" thickBot="1" x14ac:dyDescent="0.25">
      <c r="A39" s="86" t="s">
        <v>45</v>
      </c>
      <c r="B39" s="87">
        <f t="shared" ref="B39:Z39" si="6">SUM(B34:B38)</f>
        <v>72.599999999999994</v>
      </c>
      <c r="C39" s="88">
        <f t="shared" si="6"/>
        <v>23.2</v>
      </c>
      <c r="D39" s="88">
        <f t="shared" si="6"/>
        <v>53.5</v>
      </c>
      <c r="E39" s="88">
        <f t="shared" si="6"/>
        <v>114.5</v>
      </c>
      <c r="F39" s="88">
        <f t="shared" si="6"/>
        <v>119.3</v>
      </c>
      <c r="G39" s="88">
        <f t="shared" si="6"/>
        <v>46.6</v>
      </c>
      <c r="H39" s="88">
        <f t="shared" si="6"/>
        <v>119.7</v>
      </c>
      <c r="I39" s="88">
        <f t="shared" si="6"/>
        <v>96.5</v>
      </c>
      <c r="J39" s="88">
        <f t="shared" si="6"/>
        <v>69.900000000000006</v>
      </c>
      <c r="K39" s="88">
        <f t="shared" si="6"/>
        <v>39.299999999999997</v>
      </c>
      <c r="L39" s="88">
        <f t="shared" si="6"/>
        <v>182.3</v>
      </c>
      <c r="M39" s="88">
        <f t="shared" si="6"/>
        <v>112.3</v>
      </c>
      <c r="N39" s="88">
        <f t="shared" si="6"/>
        <v>30.7</v>
      </c>
      <c r="O39" s="88">
        <f t="shared" si="6"/>
        <v>209.2</v>
      </c>
      <c r="P39" s="88">
        <f t="shared" si="6"/>
        <v>124.1</v>
      </c>
      <c r="Q39" s="88">
        <f t="shared" si="6"/>
        <v>91.9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0.1</v>
      </c>
      <c r="Y39" s="88">
        <f t="shared" si="6"/>
        <v>49.8</v>
      </c>
      <c r="Z39" s="89">
        <f t="shared" si="6"/>
        <v>0</v>
      </c>
      <c r="AA39" s="90">
        <f t="shared" si="5"/>
        <v>1555.5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72.599999999999994</v>
      </c>
      <c r="C46" s="99">
        <v>23.2</v>
      </c>
      <c r="D46" s="99">
        <v>53.5</v>
      </c>
      <c r="E46" s="99">
        <v>114.5</v>
      </c>
      <c r="F46" s="99">
        <v>119.3</v>
      </c>
      <c r="G46" s="99">
        <v>46.6</v>
      </c>
      <c r="H46" s="99">
        <v>119.7</v>
      </c>
      <c r="I46" s="99">
        <v>96.5</v>
      </c>
      <c r="J46" s="99">
        <v>69.900000000000006</v>
      </c>
      <c r="K46" s="99">
        <v>39.299999999999997</v>
      </c>
      <c r="L46" s="99">
        <v>182.3</v>
      </c>
      <c r="M46" s="99">
        <v>112.3</v>
      </c>
      <c r="N46" s="99">
        <v>30.7</v>
      </c>
      <c r="O46" s="99">
        <v>209.2</v>
      </c>
      <c r="P46" s="99">
        <v>124.1</v>
      </c>
      <c r="Q46" s="99">
        <v>91.9</v>
      </c>
      <c r="R46" s="99"/>
      <c r="S46" s="99"/>
      <c r="T46" s="99"/>
      <c r="U46" s="99"/>
      <c r="V46" s="99"/>
      <c r="W46" s="99"/>
      <c r="X46" s="99">
        <v>0.1</v>
      </c>
      <c r="Y46" s="99">
        <v>49.8</v>
      </c>
      <c r="Z46" s="100"/>
      <c r="AA46" s="79">
        <f t="shared" si="7"/>
        <v>1555.5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72.599999999999994</v>
      </c>
      <c r="C48" s="88">
        <f t="shared" ref="C48:Z48" si="8">SUM(C42:C47)</f>
        <v>23.2</v>
      </c>
      <c r="D48" s="88">
        <f t="shared" si="8"/>
        <v>53.5</v>
      </c>
      <c r="E48" s="88">
        <f t="shared" si="8"/>
        <v>114.5</v>
      </c>
      <c r="F48" s="88">
        <f t="shared" si="8"/>
        <v>119.3</v>
      </c>
      <c r="G48" s="88">
        <f t="shared" si="8"/>
        <v>46.6</v>
      </c>
      <c r="H48" s="88">
        <f t="shared" si="8"/>
        <v>119.7</v>
      </c>
      <c r="I48" s="88">
        <f t="shared" si="8"/>
        <v>96.5</v>
      </c>
      <c r="J48" s="88">
        <f t="shared" si="8"/>
        <v>69.900000000000006</v>
      </c>
      <c r="K48" s="88">
        <f t="shared" si="8"/>
        <v>39.299999999999997</v>
      </c>
      <c r="L48" s="88">
        <f t="shared" si="8"/>
        <v>182.3</v>
      </c>
      <c r="M48" s="88">
        <f t="shared" si="8"/>
        <v>112.3</v>
      </c>
      <c r="N48" s="88">
        <f t="shared" si="8"/>
        <v>30.7</v>
      </c>
      <c r="O48" s="88">
        <f t="shared" si="8"/>
        <v>209.2</v>
      </c>
      <c r="P48" s="88">
        <f t="shared" si="8"/>
        <v>124.1</v>
      </c>
      <c r="Q48" s="88">
        <f t="shared" si="8"/>
        <v>91.9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0.1</v>
      </c>
      <c r="Y48" s="88">
        <f t="shared" si="8"/>
        <v>49.8</v>
      </c>
      <c r="Z48" s="89">
        <f t="shared" si="8"/>
        <v>0</v>
      </c>
      <c r="AA48" s="90">
        <f t="shared" si="7"/>
        <v>1555.5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95.015999999999991</v>
      </c>
      <c r="C51" s="88">
        <f t="shared" si="10"/>
        <v>69.45</v>
      </c>
      <c r="D51" s="88">
        <f t="shared" si="10"/>
        <v>94.769000000000005</v>
      </c>
      <c r="E51" s="88">
        <f t="shared" si="10"/>
        <v>153.28399999999999</v>
      </c>
      <c r="F51" s="88">
        <f t="shared" si="10"/>
        <v>163.548</v>
      </c>
      <c r="G51" s="88">
        <f t="shared" si="10"/>
        <v>72.712999999999994</v>
      </c>
      <c r="H51" s="88">
        <f t="shared" si="10"/>
        <v>149.53300000000002</v>
      </c>
      <c r="I51" s="88">
        <f t="shared" si="10"/>
        <v>127.494</v>
      </c>
      <c r="J51" s="88">
        <f t="shared" si="10"/>
        <v>139.76400000000001</v>
      </c>
      <c r="K51" s="88">
        <f t="shared" si="10"/>
        <v>68.277999999999992</v>
      </c>
      <c r="L51" s="88">
        <f t="shared" si="10"/>
        <v>224.77199999999999</v>
      </c>
      <c r="M51" s="88">
        <f t="shared" si="10"/>
        <v>154.24099999999999</v>
      </c>
      <c r="N51" s="88">
        <f t="shared" si="10"/>
        <v>54.885000000000005</v>
      </c>
      <c r="O51" s="88">
        <f t="shared" si="10"/>
        <v>234.79299999999998</v>
      </c>
      <c r="P51" s="88">
        <f t="shared" si="10"/>
        <v>159.869</v>
      </c>
      <c r="Q51" s="88">
        <f t="shared" si="10"/>
        <v>111.364</v>
      </c>
      <c r="R51" s="88">
        <f t="shared" si="10"/>
        <v>13.788</v>
      </c>
      <c r="S51" s="88">
        <f t="shared" si="10"/>
        <v>15.511999999999999</v>
      </c>
      <c r="T51" s="88">
        <f t="shared" si="10"/>
        <v>17.633000000000003</v>
      </c>
      <c r="U51" s="88">
        <f t="shared" si="10"/>
        <v>32.435000000000002</v>
      </c>
      <c r="V51" s="88">
        <f t="shared" si="10"/>
        <v>26.9</v>
      </c>
      <c r="W51" s="88">
        <f t="shared" si="10"/>
        <v>22.396999999999998</v>
      </c>
      <c r="X51" s="88">
        <f t="shared" si="10"/>
        <v>23.342000000000006</v>
      </c>
      <c r="Y51" s="88">
        <f t="shared" si="10"/>
        <v>75.406999999999996</v>
      </c>
      <c r="Z51" s="89">
        <f t="shared" si="10"/>
        <v>0</v>
      </c>
      <c r="AA51" s="105">
        <f>SUM(B51:Z51)</f>
        <v>2301.1869999999999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72.599999999999994</v>
      </c>
      <c r="C4" s="18">
        <v>23.2</v>
      </c>
      <c r="D4" s="18">
        <v>53.5</v>
      </c>
      <c r="E4" s="18">
        <v>114.5</v>
      </c>
      <c r="F4" s="18">
        <v>119.3</v>
      </c>
      <c r="G4" s="18">
        <v>46.6</v>
      </c>
      <c r="H4" s="18">
        <v>119.7</v>
      </c>
      <c r="I4" s="18">
        <v>96.5</v>
      </c>
      <c r="J4" s="18">
        <v>69.900000000000006</v>
      </c>
      <c r="K4" s="18">
        <v>39.299999999999997</v>
      </c>
      <c r="L4" s="18">
        <v>182.3</v>
      </c>
      <c r="M4" s="18">
        <v>112.3</v>
      </c>
      <c r="N4" s="18">
        <v>30.7</v>
      </c>
      <c r="O4" s="18">
        <v>209.2</v>
      </c>
      <c r="P4" s="18">
        <v>124.1</v>
      </c>
      <c r="Q4" s="18">
        <v>91.9</v>
      </c>
      <c r="R4" s="18"/>
      <c r="S4" s="18"/>
      <c r="T4" s="18"/>
      <c r="U4" s="18"/>
      <c r="V4" s="18"/>
      <c r="W4" s="18">
        <v>-1.8</v>
      </c>
      <c r="X4" s="18">
        <v>0.1</v>
      </c>
      <c r="Y4" s="18">
        <v>49.8</v>
      </c>
      <c r="Z4" s="19"/>
      <c r="AA4" s="112">
        <f>SUM(B4:Z4)</f>
        <v>1553.7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195</v>
      </c>
      <c r="C7" s="118">
        <v>170.06</v>
      </c>
      <c r="D7" s="118">
        <v>179</v>
      </c>
      <c r="E7" s="118">
        <v>186</v>
      </c>
      <c r="F7" s="118">
        <v>190</v>
      </c>
      <c r="G7" s="118">
        <v>208.5</v>
      </c>
      <c r="H7" s="118">
        <v>237</v>
      </c>
      <c r="I7" s="118">
        <v>271.02999999999997</v>
      </c>
      <c r="J7" s="118">
        <v>302.41000000000003</v>
      </c>
      <c r="K7" s="118">
        <v>286.24</v>
      </c>
      <c r="L7" s="118">
        <v>250.72</v>
      </c>
      <c r="M7" s="118">
        <v>244.74</v>
      </c>
      <c r="N7" s="118">
        <v>243.74</v>
      </c>
      <c r="O7" s="118">
        <v>248.85</v>
      </c>
      <c r="P7" s="118">
        <v>254.47</v>
      </c>
      <c r="Q7" s="118">
        <v>337.5</v>
      </c>
      <c r="R7" s="118">
        <v>600</v>
      </c>
      <c r="S7" s="118">
        <v>600</v>
      </c>
      <c r="T7" s="118">
        <v>376</v>
      </c>
      <c r="U7" s="118">
        <v>312.02</v>
      </c>
      <c r="V7" s="118">
        <v>258</v>
      </c>
      <c r="W7" s="118">
        <v>243.4</v>
      </c>
      <c r="X7" s="118">
        <v>244.86</v>
      </c>
      <c r="Y7" s="118">
        <v>219.27</v>
      </c>
      <c r="Z7" s="119"/>
      <c r="AA7" s="120">
        <f>IF(SUM(B7:Z7)&lt;&gt;0,AVERAGEIF(B7:Z7,"&lt;&gt;"""),"")</f>
        <v>277.45041666666663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1.8</v>
      </c>
      <c r="X15" s="134"/>
      <c r="Y15" s="134"/>
      <c r="Z15" s="132"/>
      <c r="AA15" s="133">
        <f t="shared" si="0"/>
        <v>1.8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1.8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72.599999999999994</v>
      </c>
      <c r="C23" s="134">
        <v>23.2</v>
      </c>
      <c r="D23" s="134">
        <v>53.5</v>
      </c>
      <c r="E23" s="134">
        <v>114.5</v>
      </c>
      <c r="F23" s="134">
        <v>119.3</v>
      </c>
      <c r="G23" s="134">
        <v>46.6</v>
      </c>
      <c r="H23" s="134">
        <v>119.7</v>
      </c>
      <c r="I23" s="134">
        <v>96.5</v>
      </c>
      <c r="J23" s="134">
        <v>69.900000000000006</v>
      </c>
      <c r="K23" s="134">
        <v>39.299999999999997</v>
      </c>
      <c r="L23" s="134">
        <v>182.3</v>
      </c>
      <c r="M23" s="134">
        <v>112.3</v>
      </c>
      <c r="N23" s="134">
        <v>30.7</v>
      </c>
      <c r="O23" s="134">
        <v>209.2</v>
      </c>
      <c r="P23" s="134">
        <v>124.1</v>
      </c>
      <c r="Q23" s="134">
        <v>91.9</v>
      </c>
      <c r="R23" s="134"/>
      <c r="S23" s="134"/>
      <c r="T23" s="134"/>
      <c r="U23" s="134"/>
      <c r="V23" s="134"/>
      <c r="W23" s="134"/>
      <c r="X23" s="134">
        <v>0.1</v>
      </c>
      <c r="Y23" s="134">
        <v>49.8</v>
      </c>
      <c r="Z23" s="132"/>
      <c r="AA23" s="133">
        <f t="shared" si="2"/>
        <v>1555.5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72.599999999999994</v>
      </c>
      <c r="C24" s="136">
        <f t="shared" si="3"/>
        <v>23.2</v>
      </c>
      <c r="D24" s="136">
        <f t="shared" si="3"/>
        <v>53.5</v>
      </c>
      <c r="E24" s="136">
        <f t="shared" si="3"/>
        <v>114.5</v>
      </c>
      <c r="F24" s="136">
        <f t="shared" si="3"/>
        <v>119.3</v>
      </c>
      <c r="G24" s="136">
        <f t="shared" si="3"/>
        <v>46.6</v>
      </c>
      <c r="H24" s="136">
        <f t="shared" si="3"/>
        <v>119.7</v>
      </c>
      <c r="I24" s="136">
        <f t="shared" si="3"/>
        <v>96.5</v>
      </c>
      <c r="J24" s="136">
        <f t="shared" si="3"/>
        <v>69.900000000000006</v>
      </c>
      <c r="K24" s="136">
        <f t="shared" si="3"/>
        <v>39.299999999999997</v>
      </c>
      <c r="L24" s="136">
        <f t="shared" si="3"/>
        <v>182.3</v>
      </c>
      <c r="M24" s="136">
        <f t="shared" si="3"/>
        <v>112.3</v>
      </c>
      <c r="N24" s="136">
        <f t="shared" si="3"/>
        <v>30.7</v>
      </c>
      <c r="O24" s="136">
        <f t="shared" si="3"/>
        <v>209.2</v>
      </c>
      <c r="P24" s="136">
        <f t="shared" si="3"/>
        <v>124.1</v>
      </c>
      <c r="Q24" s="136">
        <f t="shared" si="3"/>
        <v>91.9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0.1</v>
      </c>
      <c r="Y24" s="136">
        <f t="shared" si="3"/>
        <v>49.8</v>
      </c>
      <c r="Z24" s="137" t="str">
        <f t="shared" si="3"/>
        <v/>
      </c>
      <c r="AA24" s="90">
        <f t="shared" si="2"/>
        <v>1555.5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2022-11-14T21:17:59Z</dcterms:created>
  <dcterms:modified xsi:type="dcterms:W3CDTF">2022-11-14T21:18:00Z</dcterms:modified>
</cp:coreProperties>
</file>