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<sst xmlns="http://schemas.openxmlformats.org/spreadsheetml/2006/main" count="117" uniqueCount="53">
  <si>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13/11/2022 23:18:43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</si>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</sst>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5">
                  <c:v>30</c:v>
                </c:pt>
                <c:pt idx="7">
                  <c:v>40</c:v>
                </c:pt>
                <c:pt idx="8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52.694000000000003</c:v>
                </c:pt>
                <c:pt idx="5">
                  <c:v>87.015000000000001</c:v>
                </c:pt>
                <c:pt idx="6">
                  <c:v>74</c:v>
                </c:pt>
                <c:pt idx="9">
                  <c:v>21.945</c:v>
                </c:pt>
                <c:pt idx="16">
                  <c:v>137.37799999999999</c:v>
                </c:pt>
                <c:pt idx="17">
                  <c:v>45.857999999999997</c:v>
                </c:pt>
                <c:pt idx="18">
                  <c:v>56.377000000000002</c:v>
                </c:pt>
                <c:pt idx="19">
                  <c:v>60.787999999999997</c:v>
                </c:pt>
                <c:pt idx="20">
                  <c:v>58.116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42.2</c:v>
                </c:pt>
                <c:pt idx="9">
                  <c:v>0</c:v>
                </c:pt>
                <c:pt idx="10">
                  <c:v>20.399999999999999</c:v>
                </c:pt>
                <c:pt idx="11">
                  <c:v>51.5</c:v>
                </c:pt>
                <c:pt idx="12">
                  <c:v>39.4</c:v>
                </c:pt>
                <c:pt idx="13">
                  <c:v>64.099999999999994</c:v>
                </c:pt>
                <c:pt idx="14">
                  <c:v>0</c:v>
                </c:pt>
                <c:pt idx="15">
                  <c:v>15.7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24.4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9.1370000000000005</c:v>
                </c:pt>
                <c:pt idx="1">
                  <c:v>14.616999999999999</c:v>
                </c:pt>
                <c:pt idx="2">
                  <c:v>14.530000000000001</c:v>
                </c:pt>
                <c:pt idx="3">
                  <c:v>22.029999999999998</c:v>
                </c:pt>
                <c:pt idx="4">
                  <c:v>25.107000000000003</c:v>
                </c:pt>
                <c:pt idx="5">
                  <c:v>64.346000000000004</c:v>
                </c:pt>
                <c:pt idx="6">
                  <c:v>66.417000000000002</c:v>
                </c:pt>
                <c:pt idx="7">
                  <c:v>65.525999999999996</c:v>
                </c:pt>
                <c:pt idx="8">
                  <c:v>58.359000000000002</c:v>
                </c:pt>
                <c:pt idx="9">
                  <c:v>57.813000000000002</c:v>
                </c:pt>
                <c:pt idx="10">
                  <c:v>51.947999999999993</c:v>
                </c:pt>
                <c:pt idx="11">
                  <c:v>55.625999999999991</c:v>
                </c:pt>
                <c:pt idx="12">
                  <c:v>53.176000000000009</c:v>
                </c:pt>
                <c:pt idx="13">
                  <c:v>38.234000000000002</c:v>
                </c:pt>
                <c:pt idx="14">
                  <c:v>40.920999999999999</c:v>
                </c:pt>
                <c:pt idx="15">
                  <c:v>37.582000000000001</c:v>
                </c:pt>
                <c:pt idx="16">
                  <c:v>36.434999999999995</c:v>
                </c:pt>
                <c:pt idx="17">
                  <c:v>57.44</c:v>
                </c:pt>
                <c:pt idx="18">
                  <c:v>56.832000000000001</c:v>
                </c:pt>
                <c:pt idx="19">
                  <c:v>58.322999999999993</c:v>
                </c:pt>
                <c:pt idx="20">
                  <c:v>34.774999999999999</c:v>
                </c:pt>
                <c:pt idx="21">
                  <c:v>33.308</c:v>
                </c:pt>
                <c:pt idx="22">
                  <c:v>34.318000000000005</c:v>
                </c:pt>
                <c:pt idx="23">
                  <c:v>34.725000000000001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9599168"/>
        <c:axId val="4195995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67.909000000000006</c:v>
                </c:pt>
                <c:pt idx="1">
                  <c:v>17.653000000000002</c:v>
                </c:pt>
                <c:pt idx="2">
                  <c:v>17.170999999999999</c:v>
                </c:pt>
                <c:pt idx="3">
                  <c:v>32.997</c:v>
                </c:pt>
                <c:pt idx="4">
                  <c:v>27.917000000000002</c:v>
                </c:pt>
                <c:pt idx="5">
                  <c:v>184.42800000000003</c:v>
                </c:pt>
                <c:pt idx="6">
                  <c:v>145.14699999999999</c:v>
                </c:pt>
                <c:pt idx="7">
                  <c:v>145.78300000000002</c:v>
                </c:pt>
                <c:pt idx="8">
                  <c:v>127.71899999999998</c:v>
                </c:pt>
                <c:pt idx="9">
                  <c:v>94.490999999999985</c:v>
                </c:pt>
                <c:pt idx="10">
                  <c:v>79.137999999999991</c:v>
                </c:pt>
                <c:pt idx="11">
                  <c:v>113.74299999999998</c:v>
                </c:pt>
                <c:pt idx="12">
                  <c:v>93.564000000000007</c:v>
                </c:pt>
                <c:pt idx="13">
                  <c:v>102.996</c:v>
                </c:pt>
                <c:pt idx="14">
                  <c:v>59.588999999999999</c:v>
                </c:pt>
                <c:pt idx="15">
                  <c:v>56.547000000000004</c:v>
                </c:pt>
                <c:pt idx="16">
                  <c:v>173.82999999999998</c:v>
                </c:pt>
                <c:pt idx="17">
                  <c:v>103.31500000000001</c:v>
                </c:pt>
                <c:pt idx="18">
                  <c:v>113.23599999999999</c:v>
                </c:pt>
                <c:pt idx="19">
                  <c:v>119.22</c:v>
                </c:pt>
                <c:pt idx="20">
                  <c:v>93.012</c:v>
                </c:pt>
                <c:pt idx="21">
                  <c:v>40.703000000000003</c:v>
                </c:pt>
                <c:pt idx="22">
                  <c:v>58.741000000000014</c:v>
                </c:pt>
                <c:pt idx="23">
                  <c:v>34.874999999999993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599168"/>
        <c:axId val="4195995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184</c:v>
                </c:pt>
                <c:pt idx="1">
                  <c:v>177.71</c:v>
                </c:pt>
                <c:pt idx="2">
                  <c:v>173</c:v>
                </c:pt>
                <c:pt idx="3">
                  <c:v>156.91</c:v>
                </c:pt>
                <c:pt idx="4">
                  <c:v>173</c:v>
                </c:pt>
                <c:pt idx="5">
                  <c:v>184</c:v>
                </c:pt>
                <c:pt idx="6">
                  <c:v>212.36</c:v>
                </c:pt>
                <c:pt idx="7">
                  <c:v>238.31</c:v>
                </c:pt>
                <c:pt idx="8">
                  <c:v>255.02</c:v>
                </c:pt>
                <c:pt idx="9">
                  <c:v>235.95</c:v>
                </c:pt>
                <c:pt idx="10">
                  <c:v>209.41</c:v>
                </c:pt>
                <c:pt idx="11">
                  <c:v>204.86</c:v>
                </c:pt>
                <c:pt idx="12">
                  <c:v>205.72</c:v>
                </c:pt>
                <c:pt idx="13">
                  <c:v>205.56</c:v>
                </c:pt>
                <c:pt idx="14">
                  <c:v>223.41</c:v>
                </c:pt>
                <c:pt idx="15">
                  <c:v>251.16</c:v>
                </c:pt>
                <c:pt idx="16">
                  <c:v>262.62</c:v>
                </c:pt>
                <c:pt idx="17">
                  <c:v>299.99</c:v>
                </c:pt>
                <c:pt idx="18">
                  <c:v>249.1</c:v>
                </c:pt>
                <c:pt idx="19">
                  <c:v>270.62</c:v>
                </c:pt>
                <c:pt idx="20">
                  <c:v>243</c:v>
                </c:pt>
                <c:pt idx="21">
                  <c:v>226.91</c:v>
                </c:pt>
                <c:pt idx="22">
                  <c:v>196</c:v>
                </c:pt>
                <c:pt idx="23">
                  <c:v>184.8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600344"/>
        <c:axId val="419599952"/>
      </c:lineChart>
      <c:catAx>
        <c:axId val="419599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599560"/>
        <c:crosses val="autoZero"/>
        <c:auto val="1"/>
        <c:lblAlgn val="ctr"/>
        <c:lblOffset val="100"/>
        <c:noMultiLvlLbl val="0"/>
      </c:catAx>
      <c:valAx>
        <c:axId val="419599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599168"/>
        <c:crosses val="autoZero"/>
        <c:crossBetween val="between"/>
      </c:valAx>
      <c:valAx>
        <c:axId val="419599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600344"/>
        <c:crosses val="max"/>
        <c:crossBetween val="between"/>
      </c:valAx>
      <c:catAx>
        <c:axId val="419600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9599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67.909000000000006</v>
      </c>
      <c r="C4" s="18">
        <v>17.603000000000002</v>
      </c>
      <c r="D4" s="18">
        <v>17.137</v>
      </c>
      <c r="E4" s="18">
        <v>33.018999999999998</v>
      </c>
      <c r="F4" s="18">
        <v>27.869000000000003</v>
      </c>
      <c r="G4" s="18">
        <v>184.42099999999996</v>
      </c>
      <c r="H4" s="18">
        <v>145.10900000000001</v>
      </c>
      <c r="I4" s="18">
        <v>145.745</v>
      </c>
      <c r="J4" s="18">
        <v>127.738</v>
      </c>
      <c r="K4" s="18">
        <v>94.491000000000014</v>
      </c>
      <c r="L4" s="18">
        <v>79.188000000000002</v>
      </c>
      <c r="M4" s="18">
        <v>113.73100000000001</v>
      </c>
      <c r="N4" s="18">
        <v>93.55</v>
      </c>
      <c r="O4" s="18">
        <v>103.03699999999999</v>
      </c>
      <c r="P4" s="18">
        <v>59.546999999999997</v>
      </c>
      <c r="Q4" s="18">
        <v>56.593000000000004</v>
      </c>
      <c r="R4" s="18">
        <v>173.81300000000002</v>
      </c>
      <c r="S4" s="18">
        <v>103.298</v>
      </c>
      <c r="T4" s="18">
        <v>113.209</v>
      </c>
      <c r="U4" s="18">
        <v>119.21099999999998</v>
      </c>
      <c r="V4" s="18">
        <v>92.990999999999985</v>
      </c>
      <c r="W4" s="18">
        <v>40.703000000000003</v>
      </c>
      <c r="X4" s="18">
        <v>58.718000000000004</v>
      </c>
      <c r="Y4" s="18">
        <v>34.895000000000003</v>
      </c>
      <c r="Z4" s="19"/>
      <c r="AA4" s="20">
        <f>SUM(B4:Z4)</f>
        <v>2103.5250000000001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184</v>
      </c>
      <c r="C7" s="28">
        <v>177.71</v>
      </c>
      <c r="D7" s="28">
        <v>173</v>
      </c>
      <c r="E7" s="28">
        <v>156.91</v>
      </c>
      <c r="F7" s="28">
        <v>173</v>
      </c>
      <c r="G7" s="28">
        <v>184</v>
      </c>
      <c r="H7" s="28">
        <v>212.36</v>
      </c>
      <c r="I7" s="28">
        <v>238.31</v>
      </c>
      <c r="J7" s="28">
        <v>255.02</v>
      </c>
      <c r="K7" s="28">
        <v>235.95</v>
      </c>
      <c r="L7" s="28">
        <v>209.41</v>
      </c>
      <c r="M7" s="28">
        <v>204.86</v>
      </c>
      <c r="N7" s="28">
        <v>205.72</v>
      </c>
      <c r="O7" s="28">
        <v>205.56</v>
      </c>
      <c r="P7" s="28">
        <v>223.41</v>
      </c>
      <c r="Q7" s="28">
        <v>251.16</v>
      </c>
      <c r="R7" s="28">
        <v>262.62</v>
      </c>
      <c r="S7" s="28">
        <v>299.99</v>
      </c>
      <c r="T7" s="28">
        <v>249.1</v>
      </c>
      <c r="U7" s="28">
        <v>270.62</v>
      </c>
      <c r="V7" s="28">
        <v>243</v>
      </c>
      <c r="W7" s="28">
        <v>226.91</v>
      </c>
      <c r="X7" s="28">
        <v>196</v>
      </c>
      <c r="Y7" s="28">
        <v>184.8</v>
      </c>
      <c r="Z7" s="29"/>
      <c r="AA7" s="30">
        <f>IF(SUM(B7:Z7)&lt;&gt;0,AVERAGEIF(B7:Z7,"&lt;&gt;"""),"")</f>
        <v>217.64250000000001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30</v>
      </c>
      <c r="H10" s="42"/>
      <c r="I10" s="42">
        <v>40</v>
      </c>
      <c r="J10" s="42">
        <v>20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90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52.694000000000003</v>
      </c>
      <c r="C12" s="52"/>
      <c r="D12" s="52"/>
      <c r="E12" s="52"/>
      <c r="F12" s="52"/>
      <c r="G12" s="52">
        <v>87.015000000000001</v>
      </c>
      <c r="H12" s="52">
        <v>74</v>
      </c>
      <c r="I12" s="52"/>
      <c r="J12" s="52"/>
      <c r="K12" s="52">
        <v>21.945</v>
      </c>
      <c r="L12" s="52"/>
      <c r="M12" s="52"/>
      <c r="N12" s="52"/>
      <c r="O12" s="52"/>
      <c r="P12" s="52"/>
      <c r="Q12" s="52"/>
      <c r="R12" s="52">
        <v>137.37799999999999</v>
      </c>
      <c r="S12" s="52">
        <v>45.857999999999997</v>
      </c>
      <c r="T12" s="52">
        <v>56.377000000000002</v>
      </c>
      <c r="U12" s="52">
        <v>60.787999999999997</v>
      </c>
      <c r="V12" s="52">
        <v>58.116</v>
      </c>
      <c r="W12" s="52"/>
      <c r="X12" s="52"/>
      <c r="Y12" s="52"/>
      <c r="Z12" s="53"/>
      <c r="AA12" s="54">
        <f t="shared" si="0"/>
        <v>594.17099999999994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35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35</v>
      </c>
    </row>
    <row r="14" spans="1:27" ht="24.95" customHeight="1" x14ac:dyDescent="0.2">
      <c r="A14" s="55" t="s">
        <v>10</v>
      </c>
      <c r="B14" s="56">
        <v>9.1370000000000005</v>
      </c>
      <c r="C14" s="57">
        <v>14.616999999999999</v>
      </c>
      <c r="D14" s="57">
        <v>14.530000000000001</v>
      </c>
      <c r="E14" s="57">
        <v>22.029999999999998</v>
      </c>
      <c r="F14" s="57">
        <v>25.107000000000003</v>
      </c>
      <c r="G14" s="57">
        <v>64.346000000000004</v>
      </c>
      <c r="H14" s="57">
        <v>66.417000000000002</v>
      </c>
      <c r="I14" s="57">
        <v>65.525999999999996</v>
      </c>
      <c r="J14" s="57">
        <v>58.359000000000002</v>
      </c>
      <c r="K14" s="57">
        <v>57.813000000000002</v>
      </c>
      <c r="L14" s="57">
        <v>51.947999999999993</v>
      </c>
      <c r="M14" s="57">
        <v>55.625999999999991</v>
      </c>
      <c r="N14" s="57">
        <v>53.176000000000009</v>
      </c>
      <c r="O14" s="57">
        <v>38.234000000000002</v>
      </c>
      <c r="P14" s="57">
        <v>40.920999999999999</v>
      </c>
      <c r="Q14" s="57">
        <v>37.582000000000001</v>
      </c>
      <c r="R14" s="57">
        <v>36.434999999999995</v>
      </c>
      <c r="S14" s="57">
        <v>57.44</v>
      </c>
      <c r="T14" s="57">
        <v>56.832000000000001</v>
      </c>
      <c r="U14" s="57">
        <v>58.322999999999993</v>
      </c>
      <c r="V14" s="57">
        <v>34.774999999999999</v>
      </c>
      <c r="W14" s="57">
        <v>33.308</v>
      </c>
      <c r="X14" s="57">
        <v>34.318000000000005</v>
      </c>
      <c r="Y14" s="57">
        <v>34.725000000000001</v>
      </c>
      <c r="Z14" s="58"/>
      <c r="AA14" s="59">
        <f t="shared" si="0"/>
        <v>1021.5249999999999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61.831000000000003</v>
      </c>
      <c r="C16" s="62">
        <f t="shared" ref="C16:Z16" si="1">IF(LEN(C$2)&gt;0,SUM(C10:C15),"")</f>
        <v>14.616999999999999</v>
      </c>
      <c r="D16" s="62">
        <f t="shared" si="1"/>
        <v>14.530000000000001</v>
      </c>
      <c r="E16" s="62">
        <f t="shared" si="1"/>
        <v>22.029999999999998</v>
      </c>
      <c r="F16" s="62">
        <f t="shared" si="1"/>
        <v>25.107000000000003</v>
      </c>
      <c r="G16" s="62">
        <f t="shared" si="1"/>
        <v>181.36099999999999</v>
      </c>
      <c r="H16" s="62">
        <f t="shared" si="1"/>
        <v>140.417</v>
      </c>
      <c r="I16" s="62">
        <f t="shared" si="1"/>
        <v>140.52600000000001</v>
      </c>
      <c r="J16" s="62">
        <f t="shared" si="1"/>
        <v>78.359000000000009</v>
      </c>
      <c r="K16" s="62">
        <f t="shared" si="1"/>
        <v>79.75800000000001</v>
      </c>
      <c r="L16" s="62">
        <f t="shared" si="1"/>
        <v>51.947999999999993</v>
      </c>
      <c r="M16" s="62">
        <f t="shared" si="1"/>
        <v>55.625999999999991</v>
      </c>
      <c r="N16" s="62">
        <f t="shared" si="1"/>
        <v>53.176000000000009</v>
      </c>
      <c r="O16" s="62">
        <f t="shared" si="1"/>
        <v>38.234000000000002</v>
      </c>
      <c r="P16" s="62">
        <f t="shared" si="1"/>
        <v>40.920999999999999</v>
      </c>
      <c r="Q16" s="62">
        <f t="shared" si="1"/>
        <v>37.582000000000001</v>
      </c>
      <c r="R16" s="62">
        <f t="shared" si="1"/>
        <v>173.81299999999999</v>
      </c>
      <c r="S16" s="62">
        <f t="shared" si="1"/>
        <v>103.298</v>
      </c>
      <c r="T16" s="62">
        <f t="shared" si="1"/>
        <v>113.209</v>
      </c>
      <c r="U16" s="62">
        <f t="shared" si="1"/>
        <v>119.11099999999999</v>
      </c>
      <c r="V16" s="62">
        <f t="shared" si="1"/>
        <v>92.890999999999991</v>
      </c>
      <c r="W16" s="62">
        <f t="shared" si="1"/>
        <v>33.308</v>
      </c>
      <c r="X16" s="62">
        <f t="shared" si="1"/>
        <v>34.318000000000005</v>
      </c>
      <c r="Y16" s="62">
        <f t="shared" si="1"/>
        <v>34.725000000000001</v>
      </c>
      <c r="Z16" s="63" t="str">
        <f t="shared" si="1"/>
        <v/>
      </c>
      <c r="AA16" s="64">
        <f>SUM(AA10:AA15)</f>
        <v>1740.6959999999999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1.25</v>
      </c>
      <c r="C20" s="77">
        <v>1.25</v>
      </c>
      <c r="D20" s="77">
        <v>1.258</v>
      </c>
      <c r="E20" s="77">
        <v>9.3440000000000012</v>
      </c>
      <c r="F20" s="77">
        <v>1.381</v>
      </c>
      <c r="G20" s="77">
        <v>1.4490000000000001</v>
      </c>
      <c r="H20" s="77">
        <v>1.839</v>
      </c>
      <c r="I20" s="77">
        <v>2.1949999999999998</v>
      </c>
      <c r="J20" s="77">
        <v>2.3959999999999999</v>
      </c>
      <c r="K20" s="77">
        <v>10.472000000000001</v>
      </c>
      <c r="L20" s="77">
        <v>2.456</v>
      </c>
      <c r="M20" s="77">
        <v>2.3610000000000002</v>
      </c>
      <c r="N20" s="77">
        <v>0.1</v>
      </c>
      <c r="O20" s="77"/>
      <c r="P20" s="77">
        <v>0.1</v>
      </c>
      <c r="Q20" s="77">
        <v>0.1</v>
      </c>
      <c r="R20" s="77"/>
      <c r="S20" s="77"/>
      <c r="T20" s="77"/>
      <c r="U20" s="77">
        <v>0.1</v>
      </c>
      <c r="V20" s="77">
        <v>0.1</v>
      </c>
      <c r="W20" s="77">
        <v>0.1</v>
      </c>
      <c r="X20" s="77"/>
      <c r="Y20" s="77"/>
      <c r="Z20" s="78"/>
      <c r="AA20" s="79">
        <f t="shared" si="2"/>
        <v>38.251000000000012</v>
      </c>
    </row>
    <row r="21" spans="1:27" ht="24.95" customHeight="1" x14ac:dyDescent="0.2">
      <c r="A21" s="75" t="s">
        <v>16</v>
      </c>
      <c r="B21" s="80">
        <v>4.8280000000000003</v>
      </c>
      <c r="C21" s="81">
        <v>1.736</v>
      </c>
      <c r="D21" s="81">
        <v>1.349</v>
      </c>
      <c r="E21" s="81">
        <v>1.645</v>
      </c>
      <c r="F21" s="81">
        <v>1.381</v>
      </c>
      <c r="G21" s="81">
        <v>1.611</v>
      </c>
      <c r="H21" s="81">
        <v>2.8530000000000002</v>
      </c>
      <c r="I21" s="81">
        <v>3.024</v>
      </c>
      <c r="J21" s="81">
        <v>4.7830000000000004</v>
      </c>
      <c r="K21" s="81">
        <v>4.2610000000000001</v>
      </c>
      <c r="L21" s="81">
        <v>4.3840000000000003</v>
      </c>
      <c r="M21" s="81">
        <v>4.2439999999999998</v>
      </c>
      <c r="N21" s="81">
        <v>0.874</v>
      </c>
      <c r="O21" s="81">
        <v>0.70299999999999996</v>
      </c>
      <c r="P21" s="81">
        <v>18.526</v>
      </c>
      <c r="Q21" s="81">
        <v>3.2109999999999999</v>
      </c>
      <c r="R21" s="81"/>
      <c r="S21" s="81"/>
      <c r="T21" s="81"/>
      <c r="U21" s="81"/>
      <c r="V21" s="81"/>
      <c r="W21" s="81">
        <v>7.2949999999999999</v>
      </c>
      <c r="X21" s="81"/>
      <c r="Y21" s="81">
        <v>0.17</v>
      </c>
      <c r="Z21" s="78"/>
      <c r="AA21" s="79">
        <f t="shared" si="2"/>
        <v>66.878000000000014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6.0780000000000003</v>
      </c>
      <c r="C25" s="88">
        <f t="shared" ref="C25:Z25" si="3">IF(LEN(C$2)&gt;0,SUM(C19:C24),"")</f>
        <v>2.9859999999999998</v>
      </c>
      <c r="D25" s="88">
        <f t="shared" si="3"/>
        <v>2.6070000000000002</v>
      </c>
      <c r="E25" s="88">
        <f t="shared" si="3"/>
        <v>10.989000000000001</v>
      </c>
      <c r="F25" s="88">
        <f t="shared" si="3"/>
        <v>2.762</v>
      </c>
      <c r="G25" s="88">
        <f t="shared" si="3"/>
        <v>3.06</v>
      </c>
      <c r="H25" s="88">
        <f t="shared" si="3"/>
        <v>4.6920000000000002</v>
      </c>
      <c r="I25" s="88">
        <f t="shared" si="3"/>
        <v>5.2189999999999994</v>
      </c>
      <c r="J25" s="88">
        <f t="shared" si="3"/>
        <v>7.1790000000000003</v>
      </c>
      <c r="K25" s="88">
        <f t="shared" si="3"/>
        <v>14.733000000000001</v>
      </c>
      <c r="L25" s="88">
        <f t="shared" si="3"/>
        <v>6.84</v>
      </c>
      <c r="M25" s="88">
        <f t="shared" si="3"/>
        <v>6.6050000000000004</v>
      </c>
      <c r="N25" s="88">
        <f t="shared" si="3"/>
        <v>0.97399999999999998</v>
      </c>
      <c r="O25" s="88">
        <f t="shared" si="3"/>
        <v>0.70299999999999996</v>
      </c>
      <c r="P25" s="88">
        <f t="shared" si="3"/>
        <v>18.626000000000001</v>
      </c>
      <c r="Q25" s="88">
        <f t="shared" si="3"/>
        <v>3.3109999999999999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0.1</v>
      </c>
      <c r="V25" s="88">
        <f t="shared" si="3"/>
        <v>0.1</v>
      </c>
      <c r="W25" s="88">
        <f t="shared" si="3"/>
        <v>7.3949999999999996</v>
      </c>
      <c r="X25" s="88">
        <f t="shared" si="3"/>
        <v>0</v>
      </c>
      <c r="Y25" s="88">
        <f t="shared" si="3"/>
        <v>0.17</v>
      </c>
      <c r="Z25" s="89" t="str">
        <f t="shared" si="3"/>
        <v/>
      </c>
      <c r="AA25" s="90">
        <f>SUM(AA19:AA24)</f>
        <v>105.12900000000002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67.909000000000006</v>
      </c>
      <c r="C29" s="77">
        <v>17.603000000000002</v>
      </c>
      <c r="D29" s="77">
        <v>17.137</v>
      </c>
      <c r="E29" s="77">
        <v>33.018999999999998</v>
      </c>
      <c r="F29" s="77">
        <v>27.869</v>
      </c>
      <c r="G29" s="77">
        <v>184.42099999999999</v>
      </c>
      <c r="H29" s="77">
        <v>145.10900000000001</v>
      </c>
      <c r="I29" s="77">
        <v>145.745</v>
      </c>
      <c r="J29" s="77">
        <v>85.537999999999997</v>
      </c>
      <c r="K29" s="77">
        <v>94.491</v>
      </c>
      <c r="L29" s="77">
        <v>58.787999999999997</v>
      </c>
      <c r="M29" s="77">
        <v>62.231000000000002</v>
      </c>
      <c r="N29" s="77">
        <v>54.15</v>
      </c>
      <c r="O29" s="77">
        <v>38.936999999999998</v>
      </c>
      <c r="P29" s="77">
        <v>59.546999999999997</v>
      </c>
      <c r="Q29" s="77">
        <v>40.893000000000001</v>
      </c>
      <c r="R29" s="77">
        <v>173.81299999999999</v>
      </c>
      <c r="S29" s="77">
        <v>103.298</v>
      </c>
      <c r="T29" s="77">
        <v>113.209</v>
      </c>
      <c r="U29" s="77">
        <v>119.211</v>
      </c>
      <c r="V29" s="77">
        <v>92.991</v>
      </c>
      <c r="W29" s="77">
        <v>40.703000000000003</v>
      </c>
      <c r="X29" s="77">
        <v>34.317999999999998</v>
      </c>
      <c r="Y29" s="77">
        <v>34.895000000000003</v>
      </c>
      <c r="Z29" s="78"/>
      <c r="AA29" s="79">
        <f>SUM(B29:Z29)</f>
        <v>1845.8249999999998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67.909000000000006</v>
      </c>
      <c r="C31" s="62">
        <f t="shared" ref="C31:Z31" si="4">IF(LEN(C$2)&gt;0,SUM(C28:C30),"")</f>
        <v>17.603000000000002</v>
      </c>
      <c r="D31" s="62">
        <f t="shared" si="4"/>
        <v>17.137</v>
      </c>
      <c r="E31" s="62">
        <f t="shared" si="4"/>
        <v>33.018999999999998</v>
      </c>
      <c r="F31" s="62">
        <f t="shared" si="4"/>
        <v>27.869</v>
      </c>
      <c r="G31" s="62">
        <f t="shared" si="4"/>
        <v>184.42099999999999</v>
      </c>
      <c r="H31" s="62">
        <f t="shared" si="4"/>
        <v>145.10900000000001</v>
      </c>
      <c r="I31" s="62">
        <f t="shared" si="4"/>
        <v>145.745</v>
      </c>
      <c r="J31" s="62">
        <f t="shared" si="4"/>
        <v>85.537999999999997</v>
      </c>
      <c r="K31" s="62">
        <f t="shared" si="4"/>
        <v>94.491</v>
      </c>
      <c r="L31" s="62">
        <f t="shared" si="4"/>
        <v>58.787999999999997</v>
      </c>
      <c r="M31" s="62">
        <f t="shared" si="4"/>
        <v>62.231000000000002</v>
      </c>
      <c r="N31" s="62">
        <f t="shared" si="4"/>
        <v>54.15</v>
      </c>
      <c r="O31" s="62">
        <f t="shared" si="4"/>
        <v>38.936999999999998</v>
      </c>
      <c r="P31" s="62">
        <f t="shared" si="4"/>
        <v>59.546999999999997</v>
      </c>
      <c r="Q31" s="62">
        <f t="shared" si="4"/>
        <v>40.893000000000001</v>
      </c>
      <c r="R31" s="62">
        <f t="shared" si="4"/>
        <v>173.81299999999999</v>
      </c>
      <c r="S31" s="62">
        <f t="shared" si="4"/>
        <v>103.298</v>
      </c>
      <c r="T31" s="62">
        <f t="shared" si="4"/>
        <v>113.209</v>
      </c>
      <c r="U31" s="62">
        <f t="shared" si="4"/>
        <v>119.211</v>
      </c>
      <c r="V31" s="62">
        <f t="shared" si="4"/>
        <v>92.991</v>
      </c>
      <c r="W31" s="62">
        <f t="shared" si="4"/>
        <v>40.703000000000003</v>
      </c>
      <c r="X31" s="62">
        <f t="shared" si="4"/>
        <v>34.317999999999998</v>
      </c>
      <c r="Y31" s="62">
        <f t="shared" si="4"/>
        <v>34.895000000000003</v>
      </c>
      <c r="Z31" s="63" t="str">
        <f t="shared" si="4"/>
        <v/>
      </c>
      <c r="AA31" s="64">
        <f>SUM(AA28:AA30)</f>
        <v>1845.8249999999998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42.2</v>
      </c>
      <c r="K38" s="99"/>
      <c r="L38" s="99">
        <v>20.399999999999999</v>
      </c>
      <c r="M38" s="99">
        <v>51.5</v>
      </c>
      <c r="N38" s="99">
        <v>39.4</v>
      </c>
      <c r="O38" s="99">
        <v>64.099999999999994</v>
      </c>
      <c r="P38" s="99"/>
      <c r="Q38" s="99">
        <v>15.7</v>
      </c>
      <c r="R38" s="99"/>
      <c r="S38" s="99"/>
      <c r="T38" s="99"/>
      <c r="U38" s="99"/>
      <c r="V38" s="99"/>
      <c r="W38" s="99"/>
      <c r="X38" s="99">
        <v>24.4</v>
      </c>
      <c r="Y38" s="99"/>
      <c r="Z38" s="100"/>
      <c r="AA38" s="79">
        <f t="shared" si="5"/>
        <v>257.7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42.2</v>
      </c>
      <c r="K39" s="88">
        <f t="shared" si="6"/>
        <v>0</v>
      </c>
      <c r="L39" s="88">
        <f t="shared" si="6"/>
        <v>20.399999999999999</v>
      </c>
      <c r="M39" s="88">
        <f t="shared" si="6"/>
        <v>51.5</v>
      </c>
      <c r="N39" s="88">
        <f t="shared" si="6"/>
        <v>39.4</v>
      </c>
      <c r="O39" s="88">
        <f t="shared" si="6"/>
        <v>64.099999999999994</v>
      </c>
      <c r="P39" s="88">
        <f t="shared" si="6"/>
        <v>0</v>
      </c>
      <c r="Q39" s="88">
        <f t="shared" si="6"/>
        <v>15.7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24.4</v>
      </c>
      <c r="Y39" s="88">
        <f t="shared" si="6"/>
        <v>0</v>
      </c>
      <c r="Z39" s="89" t="str">
        <f t="shared" si="6"/>
        <v/>
      </c>
      <c r="AA39" s="90">
        <f t="shared" si="5"/>
        <v>257.7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42.2</v>
      </c>
      <c r="K46" s="99"/>
      <c r="L46" s="99">
        <v>20.399999999999999</v>
      </c>
      <c r="M46" s="99">
        <v>51.5</v>
      </c>
      <c r="N46" s="99">
        <v>39.4</v>
      </c>
      <c r="O46" s="99">
        <v>64.099999999999994</v>
      </c>
      <c r="P46" s="99"/>
      <c r="Q46" s="99">
        <v>15.7</v>
      </c>
      <c r="R46" s="99"/>
      <c r="S46" s="99"/>
      <c r="T46" s="99"/>
      <c r="U46" s="99"/>
      <c r="V46" s="99"/>
      <c r="W46" s="99"/>
      <c r="X46" s="99">
        <v>24.4</v>
      </c>
      <c r="Y46" s="99"/>
      <c r="Z46" s="100"/>
      <c r="AA46" s="79">
        <f t="shared" si="7"/>
        <v>257.7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42.2</v>
      </c>
      <c r="K48" s="88">
        <f t="shared" si="8"/>
        <v>0</v>
      </c>
      <c r="L48" s="88">
        <f t="shared" si="8"/>
        <v>20.399999999999999</v>
      </c>
      <c r="M48" s="88">
        <f t="shared" si="8"/>
        <v>51.5</v>
      </c>
      <c r="N48" s="88">
        <f t="shared" si="8"/>
        <v>39.4</v>
      </c>
      <c r="O48" s="88">
        <f t="shared" si="8"/>
        <v>64.099999999999994</v>
      </c>
      <c r="P48" s="88">
        <f t="shared" si="8"/>
        <v>0</v>
      </c>
      <c r="Q48" s="88">
        <f t="shared" si="8"/>
        <v>15.7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24.4</v>
      </c>
      <c r="Y48" s="88">
        <f t="shared" si="8"/>
        <v>0</v>
      </c>
      <c r="Z48" s="89" t="str">
        <f t="shared" si="8"/>
        <v/>
      </c>
      <c r="AA48" s="90">
        <f t="shared" si="7"/>
        <v>257.7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67.909000000000006</v>
      </c>
      <c r="C51" s="88">
        <f t="shared" si="10"/>
        <v>17.602999999999998</v>
      </c>
      <c r="D51" s="88">
        <f t="shared" si="10"/>
        <v>17.137</v>
      </c>
      <c r="E51" s="88">
        <f t="shared" si="10"/>
        <v>33.018999999999998</v>
      </c>
      <c r="F51" s="88">
        <f t="shared" si="10"/>
        <v>27.869000000000003</v>
      </c>
      <c r="G51" s="88">
        <f t="shared" si="10"/>
        <v>184.42099999999999</v>
      </c>
      <c r="H51" s="88">
        <f t="shared" si="10"/>
        <v>145.10900000000001</v>
      </c>
      <c r="I51" s="88">
        <f t="shared" si="10"/>
        <v>145.745</v>
      </c>
      <c r="J51" s="88">
        <f t="shared" si="10"/>
        <v>127.73800000000001</v>
      </c>
      <c r="K51" s="88">
        <f t="shared" si="10"/>
        <v>94.491000000000014</v>
      </c>
      <c r="L51" s="88">
        <f t="shared" si="10"/>
        <v>79.187999999999988</v>
      </c>
      <c r="M51" s="88">
        <f t="shared" si="10"/>
        <v>113.73099999999999</v>
      </c>
      <c r="N51" s="88">
        <f t="shared" si="10"/>
        <v>93.550000000000011</v>
      </c>
      <c r="O51" s="88">
        <f t="shared" si="10"/>
        <v>103.03700000000001</v>
      </c>
      <c r="P51" s="88">
        <f t="shared" si="10"/>
        <v>59.546999999999997</v>
      </c>
      <c r="Q51" s="88">
        <f t="shared" si="10"/>
        <v>56.593000000000004</v>
      </c>
      <c r="R51" s="88">
        <f t="shared" si="10"/>
        <v>173.81299999999999</v>
      </c>
      <c r="S51" s="88">
        <f t="shared" si="10"/>
        <v>103.298</v>
      </c>
      <c r="T51" s="88">
        <f t="shared" si="10"/>
        <v>113.209</v>
      </c>
      <c r="U51" s="88">
        <f t="shared" si="10"/>
        <v>119.21099999999998</v>
      </c>
      <c r="V51" s="88">
        <f t="shared" si="10"/>
        <v>92.990999999999985</v>
      </c>
      <c r="W51" s="88">
        <f t="shared" si="10"/>
        <v>40.703000000000003</v>
      </c>
      <c r="X51" s="88">
        <f t="shared" si="10"/>
        <v>58.718000000000004</v>
      </c>
      <c r="Y51" s="88">
        <f t="shared" si="10"/>
        <v>34.895000000000003</v>
      </c>
      <c r="Z51" s="89" t="str">
        <f t="shared" si="10"/>
        <v/>
      </c>
      <c r="AA51" s="105">
        <f>SUM(B51:Z51)</f>
        <v>2103.5250000000001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67.909000000000006</v>
      </c>
      <c r="C4" s="18">
        <v>17.653000000000002</v>
      </c>
      <c r="D4" s="18">
        <v>17.170999999999999</v>
      </c>
      <c r="E4" s="18">
        <v>32.997</v>
      </c>
      <c r="F4" s="18">
        <v>27.917000000000002</v>
      </c>
      <c r="G4" s="18">
        <v>184.42800000000003</v>
      </c>
      <c r="H4" s="18">
        <v>145.14699999999999</v>
      </c>
      <c r="I4" s="18">
        <v>145.78300000000002</v>
      </c>
      <c r="J4" s="18">
        <v>127.71899999999998</v>
      </c>
      <c r="K4" s="18">
        <v>94.490999999999985</v>
      </c>
      <c r="L4" s="18">
        <v>79.137999999999991</v>
      </c>
      <c r="M4" s="18">
        <v>113.74299999999998</v>
      </c>
      <c r="N4" s="18">
        <v>93.564000000000007</v>
      </c>
      <c r="O4" s="18">
        <v>102.996</v>
      </c>
      <c r="P4" s="18">
        <v>59.588999999999999</v>
      </c>
      <c r="Q4" s="18">
        <v>56.547000000000004</v>
      </c>
      <c r="R4" s="18">
        <v>173.82999999999998</v>
      </c>
      <c r="S4" s="18">
        <v>103.31500000000001</v>
      </c>
      <c r="T4" s="18">
        <v>113.23599999999999</v>
      </c>
      <c r="U4" s="18">
        <v>119.22</v>
      </c>
      <c r="V4" s="18">
        <v>93.012</v>
      </c>
      <c r="W4" s="18">
        <v>40.703000000000003</v>
      </c>
      <c r="X4" s="18">
        <v>58.741000000000014</v>
      </c>
      <c r="Y4" s="18">
        <v>34.874999999999993</v>
      </c>
      <c r="Z4" s="19"/>
      <c r="AA4" s="20">
        <f>SUM(B4:Z4)</f>
        <v>2103.7240000000002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184</v>
      </c>
      <c r="C7" s="28">
        <v>177.71</v>
      </c>
      <c r="D7" s="28">
        <v>173</v>
      </c>
      <c r="E7" s="28">
        <v>156.91</v>
      </c>
      <c r="F7" s="28">
        <v>173</v>
      </c>
      <c r="G7" s="28">
        <v>184</v>
      </c>
      <c r="H7" s="28">
        <v>212.36</v>
      </c>
      <c r="I7" s="28">
        <v>238.31</v>
      </c>
      <c r="J7" s="28">
        <v>255.02</v>
      </c>
      <c r="K7" s="28">
        <v>235.95</v>
      </c>
      <c r="L7" s="28">
        <v>209.41</v>
      </c>
      <c r="M7" s="28">
        <v>204.86</v>
      </c>
      <c r="N7" s="28">
        <v>205.72</v>
      </c>
      <c r="O7" s="28">
        <v>205.56</v>
      </c>
      <c r="P7" s="28">
        <v>223.41</v>
      </c>
      <c r="Q7" s="28">
        <v>251.16</v>
      </c>
      <c r="R7" s="28">
        <v>262.62</v>
      </c>
      <c r="S7" s="28">
        <v>299.99</v>
      </c>
      <c r="T7" s="28">
        <v>249.1</v>
      </c>
      <c r="U7" s="28">
        <v>270.62</v>
      </c>
      <c r="V7" s="28">
        <v>243</v>
      </c>
      <c r="W7" s="28">
        <v>226.91</v>
      </c>
      <c r="X7" s="28">
        <v>196</v>
      </c>
      <c r="Y7" s="28">
        <v>184.8</v>
      </c>
      <c r="Z7" s="29"/>
      <c r="AA7" s="30">
        <f>IF(SUM(B7:Z7)&lt;&gt;0,AVERAGEIF(B7:Z7,"&lt;&gt;"""),"")</f>
        <v>217.64250000000001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105.017</v>
      </c>
      <c r="J12" s="52">
        <v>99.938999999999993</v>
      </c>
      <c r="K12" s="52">
        <v>50</v>
      </c>
      <c r="L12" s="52">
        <v>50</v>
      </c>
      <c r="M12" s="52">
        <v>50</v>
      </c>
      <c r="N12" s="52">
        <v>50</v>
      </c>
      <c r="O12" s="52">
        <v>50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454.95600000000002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105.017</v>
      </c>
      <c r="J16" s="62">
        <f t="shared" si="1"/>
        <v>99.938999999999993</v>
      </c>
      <c r="K16" s="62">
        <f t="shared" si="1"/>
        <v>50</v>
      </c>
      <c r="L16" s="62">
        <f t="shared" si="1"/>
        <v>50</v>
      </c>
      <c r="M16" s="62">
        <f t="shared" si="1"/>
        <v>50</v>
      </c>
      <c r="N16" s="62">
        <f t="shared" si="1"/>
        <v>50</v>
      </c>
      <c r="O16" s="62">
        <f t="shared" si="1"/>
        <v>50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454.95600000000002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1.3</v>
      </c>
      <c r="D19" s="72">
        <v>1.3</v>
      </c>
      <c r="E19" s="72">
        <v>1.3</v>
      </c>
      <c r="F19" s="72">
        <v>1.3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5.2</v>
      </c>
    </row>
    <row r="20" spans="1:27" ht="24.95" customHeight="1" x14ac:dyDescent="0.2">
      <c r="A20" s="75" t="s">
        <v>15</v>
      </c>
      <c r="B20" s="76">
        <v>2.508</v>
      </c>
      <c r="C20" s="77">
        <v>4.8979999999999997</v>
      </c>
      <c r="D20" s="77">
        <v>2.484</v>
      </c>
      <c r="E20" s="77">
        <v>2.4699999999999998</v>
      </c>
      <c r="F20" s="77">
        <v>0.45700000000000002</v>
      </c>
      <c r="G20" s="77">
        <v>21.989000000000001</v>
      </c>
      <c r="H20" s="77">
        <v>21.525999999999996</v>
      </c>
      <c r="I20" s="77">
        <v>22.932999999999996</v>
      </c>
      <c r="J20" s="77">
        <v>21.726999999999997</v>
      </c>
      <c r="K20" s="77">
        <v>32.734000000000002</v>
      </c>
      <c r="L20" s="77">
        <v>24.332000000000001</v>
      </c>
      <c r="M20" s="77">
        <v>45.155000000000001</v>
      </c>
      <c r="N20" s="77">
        <v>26.150000000000002</v>
      </c>
      <c r="O20" s="77">
        <v>33.664999999999999</v>
      </c>
      <c r="P20" s="77">
        <v>21.354999999999997</v>
      </c>
      <c r="Q20" s="77">
        <v>35.799999999999997</v>
      </c>
      <c r="R20" s="77">
        <v>23.522000000000002</v>
      </c>
      <c r="S20" s="77">
        <v>45.905000000000001</v>
      </c>
      <c r="T20" s="77">
        <v>22.988999999999997</v>
      </c>
      <c r="U20" s="77">
        <v>23.198999999999998</v>
      </c>
      <c r="V20" s="77">
        <v>23.189000000000004</v>
      </c>
      <c r="W20" s="77">
        <v>24.427999999999997</v>
      </c>
      <c r="X20" s="77">
        <v>31.634999999999998</v>
      </c>
      <c r="Y20" s="77">
        <v>22.139999999999997</v>
      </c>
      <c r="Z20" s="78"/>
      <c r="AA20" s="79">
        <f t="shared" si="2"/>
        <v>537.19000000000005</v>
      </c>
    </row>
    <row r="21" spans="1:27" ht="24.95" customHeight="1" x14ac:dyDescent="0.2">
      <c r="A21" s="75" t="s">
        <v>16</v>
      </c>
      <c r="B21" s="80">
        <v>4.3010000000000002</v>
      </c>
      <c r="C21" s="81">
        <v>8.8550000000000004</v>
      </c>
      <c r="D21" s="81">
        <v>11.887</v>
      </c>
      <c r="E21" s="81">
        <v>7.4269999999999996</v>
      </c>
      <c r="F21" s="81">
        <v>11.46</v>
      </c>
      <c r="G21" s="81">
        <v>21.638999999999999</v>
      </c>
      <c r="H21" s="81">
        <v>21.420999999999999</v>
      </c>
      <c r="I21" s="81">
        <v>9.0329999999999995</v>
      </c>
      <c r="J21" s="81">
        <v>6.0529999999999999</v>
      </c>
      <c r="K21" s="81">
        <v>11.757</v>
      </c>
      <c r="L21" s="81">
        <v>4.806</v>
      </c>
      <c r="M21" s="81">
        <v>18.587999999999997</v>
      </c>
      <c r="N21" s="81">
        <v>17.414000000000001</v>
      </c>
      <c r="O21" s="81">
        <v>19.331</v>
      </c>
      <c r="P21" s="81">
        <v>11.634</v>
      </c>
      <c r="Q21" s="81">
        <v>20.747</v>
      </c>
      <c r="R21" s="81">
        <v>11.108000000000001</v>
      </c>
      <c r="S21" s="81">
        <v>31.709999999999997</v>
      </c>
      <c r="T21" s="81">
        <v>16.047000000000001</v>
      </c>
      <c r="U21" s="81">
        <v>29.221000000000004</v>
      </c>
      <c r="V21" s="81">
        <v>34.523000000000003</v>
      </c>
      <c r="W21" s="81">
        <v>16.275000000000002</v>
      </c>
      <c r="X21" s="81">
        <v>27.106000000000002</v>
      </c>
      <c r="Y21" s="81">
        <v>12.435</v>
      </c>
      <c r="Z21" s="78"/>
      <c r="AA21" s="79">
        <f t="shared" si="2"/>
        <v>384.77800000000002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6.8090000000000002</v>
      </c>
      <c r="C25" s="88">
        <f t="shared" si="3"/>
        <v>15.053000000000001</v>
      </c>
      <c r="D25" s="88">
        <f t="shared" si="3"/>
        <v>15.670999999999999</v>
      </c>
      <c r="E25" s="88">
        <f t="shared" si="3"/>
        <v>11.196999999999999</v>
      </c>
      <c r="F25" s="88">
        <f t="shared" si="3"/>
        <v>13.217000000000001</v>
      </c>
      <c r="G25" s="88">
        <f t="shared" si="3"/>
        <v>43.628</v>
      </c>
      <c r="H25" s="88">
        <f t="shared" si="3"/>
        <v>42.946999999999996</v>
      </c>
      <c r="I25" s="88">
        <f t="shared" si="3"/>
        <v>31.965999999999994</v>
      </c>
      <c r="J25" s="88">
        <f t="shared" si="3"/>
        <v>27.779999999999998</v>
      </c>
      <c r="K25" s="88">
        <f t="shared" si="3"/>
        <v>44.491</v>
      </c>
      <c r="L25" s="88">
        <f t="shared" si="3"/>
        <v>29.138000000000002</v>
      </c>
      <c r="M25" s="88">
        <f t="shared" si="3"/>
        <v>63.742999999999995</v>
      </c>
      <c r="N25" s="88">
        <f t="shared" si="3"/>
        <v>43.564000000000007</v>
      </c>
      <c r="O25" s="88">
        <f t="shared" si="3"/>
        <v>52.995999999999995</v>
      </c>
      <c r="P25" s="88">
        <f t="shared" si="3"/>
        <v>32.988999999999997</v>
      </c>
      <c r="Q25" s="88">
        <f t="shared" si="3"/>
        <v>56.546999999999997</v>
      </c>
      <c r="R25" s="88">
        <f t="shared" si="3"/>
        <v>34.630000000000003</v>
      </c>
      <c r="S25" s="88">
        <f t="shared" si="3"/>
        <v>77.614999999999995</v>
      </c>
      <c r="T25" s="88">
        <f t="shared" si="3"/>
        <v>39.036000000000001</v>
      </c>
      <c r="U25" s="88">
        <f t="shared" si="3"/>
        <v>52.42</v>
      </c>
      <c r="V25" s="88">
        <f t="shared" si="3"/>
        <v>57.712000000000003</v>
      </c>
      <c r="W25" s="88">
        <f t="shared" si="3"/>
        <v>40.703000000000003</v>
      </c>
      <c r="X25" s="88">
        <f t="shared" si="3"/>
        <v>58.741</v>
      </c>
      <c r="Y25" s="88">
        <f t="shared" si="3"/>
        <v>34.574999999999996</v>
      </c>
      <c r="Z25" s="89">
        <f t="shared" si="3"/>
        <v>0</v>
      </c>
      <c r="AA25" s="90">
        <f t="shared" si="3"/>
        <v>927.16800000000012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6.8090000000000002</v>
      </c>
      <c r="C29" s="77">
        <v>15.053000000000001</v>
      </c>
      <c r="D29" s="77">
        <v>15.670999999999999</v>
      </c>
      <c r="E29" s="77">
        <v>11.196999999999999</v>
      </c>
      <c r="F29" s="77">
        <v>13.217000000000001</v>
      </c>
      <c r="G29" s="77">
        <v>43.628</v>
      </c>
      <c r="H29" s="77">
        <v>42.947000000000003</v>
      </c>
      <c r="I29" s="77">
        <v>136.983</v>
      </c>
      <c r="J29" s="77">
        <v>127.71899999999999</v>
      </c>
      <c r="K29" s="77">
        <v>94.491</v>
      </c>
      <c r="L29" s="77">
        <v>79.138000000000005</v>
      </c>
      <c r="M29" s="77">
        <v>113.74299999999999</v>
      </c>
      <c r="N29" s="77">
        <v>93.563999999999993</v>
      </c>
      <c r="O29" s="77">
        <v>102.996</v>
      </c>
      <c r="P29" s="77">
        <v>32.988999999999997</v>
      </c>
      <c r="Q29" s="77">
        <v>56.546999999999997</v>
      </c>
      <c r="R29" s="77">
        <v>34.630000000000003</v>
      </c>
      <c r="S29" s="77">
        <v>77.614999999999995</v>
      </c>
      <c r="T29" s="77">
        <v>39.036000000000001</v>
      </c>
      <c r="U29" s="77">
        <v>52.42</v>
      </c>
      <c r="V29" s="77">
        <v>57.712000000000003</v>
      </c>
      <c r="W29" s="77">
        <v>40.703000000000003</v>
      </c>
      <c r="X29" s="77">
        <v>58.741</v>
      </c>
      <c r="Y29" s="77">
        <v>34.575000000000003</v>
      </c>
      <c r="Z29" s="78"/>
      <c r="AA29" s="79">
        <f>SUM(B29:Z29)</f>
        <v>1382.124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6.8090000000000002</v>
      </c>
      <c r="C31" s="62">
        <f t="shared" si="4"/>
        <v>15.053000000000001</v>
      </c>
      <c r="D31" s="62">
        <f t="shared" si="4"/>
        <v>15.670999999999999</v>
      </c>
      <c r="E31" s="62">
        <f t="shared" si="4"/>
        <v>11.196999999999999</v>
      </c>
      <c r="F31" s="62">
        <f t="shared" si="4"/>
        <v>13.217000000000001</v>
      </c>
      <c r="G31" s="62">
        <f t="shared" si="4"/>
        <v>43.628</v>
      </c>
      <c r="H31" s="62">
        <f t="shared" si="4"/>
        <v>42.947000000000003</v>
      </c>
      <c r="I31" s="62">
        <f t="shared" si="4"/>
        <v>136.983</v>
      </c>
      <c r="J31" s="62">
        <f t="shared" si="4"/>
        <v>127.71899999999999</v>
      </c>
      <c r="K31" s="62">
        <f t="shared" si="4"/>
        <v>94.491</v>
      </c>
      <c r="L31" s="62">
        <f t="shared" si="4"/>
        <v>79.138000000000005</v>
      </c>
      <c r="M31" s="62">
        <f t="shared" si="4"/>
        <v>113.74299999999999</v>
      </c>
      <c r="N31" s="62">
        <f t="shared" si="4"/>
        <v>93.563999999999993</v>
      </c>
      <c r="O31" s="62">
        <f t="shared" si="4"/>
        <v>102.996</v>
      </c>
      <c r="P31" s="62">
        <f t="shared" si="4"/>
        <v>32.988999999999997</v>
      </c>
      <c r="Q31" s="62">
        <f t="shared" si="4"/>
        <v>56.546999999999997</v>
      </c>
      <c r="R31" s="62">
        <f t="shared" si="4"/>
        <v>34.630000000000003</v>
      </c>
      <c r="S31" s="62">
        <f t="shared" si="4"/>
        <v>77.614999999999995</v>
      </c>
      <c r="T31" s="62">
        <f t="shared" si="4"/>
        <v>39.036000000000001</v>
      </c>
      <c r="U31" s="62">
        <f t="shared" si="4"/>
        <v>52.42</v>
      </c>
      <c r="V31" s="62">
        <f t="shared" si="4"/>
        <v>57.712000000000003</v>
      </c>
      <c r="W31" s="62">
        <f t="shared" si="4"/>
        <v>40.703000000000003</v>
      </c>
      <c r="X31" s="62">
        <f t="shared" si="4"/>
        <v>58.741</v>
      </c>
      <c r="Y31" s="62">
        <f t="shared" si="4"/>
        <v>34.575000000000003</v>
      </c>
      <c r="Z31" s="63">
        <f t="shared" si="4"/>
        <v>0</v>
      </c>
      <c r="AA31" s="64">
        <f t="shared" si="4"/>
        <v>1382.124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61.1</v>
      </c>
      <c r="C38" s="99">
        <v>2.6</v>
      </c>
      <c r="D38" s="99">
        <v>1.5</v>
      </c>
      <c r="E38" s="99">
        <v>21.8</v>
      </c>
      <c r="F38" s="99">
        <v>14.7</v>
      </c>
      <c r="G38" s="99">
        <v>140.80000000000001</v>
      </c>
      <c r="H38" s="99">
        <v>102.2</v>
      </c>
      <c r="I38" s="99">
        <v>8.8000000000000007</v>
      </c>
      <c r="J38" s="99"/>
      <c r="K38" s="99"/>
      <c r="L38" s="99"/>
      <c r="M38" s="99"/>
      <c r="N38" s="99"/>
      <c r="O38" s="99"/>
      <c r="P38" s="99">
        <v>26.6</v>
      </c>
      <c r="Q38" s="99"/>
      <c r="R38" s="99">
        <v>139.19999999999999</v>
      </c>
      <c r="S38" s="99">
        <v>25.7</v>
      </c>
      <c r="T38" s="99">
        <v>74.2</v>
      </c>
      <c r="U38" s="99">
        <v>66.8</v>
      </c>
      <c r="V38" s="99">
        <v>35.299999999999997</v>
      </c>
      <c r="W38" s="99"/>
      <c r="X38" s="99"/>
      <c r="Y38" s="99">
        <v>0.3</v>
      </c>
      <c r="Z38" s="100"/>
      <c r="AA38" s="79">
        <f t="shared" si="5"/>
        <v>721.59999999999991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61.1</v>
      </c>
      <c r="C39" s="88">
        <f t="shared" si="6"/>
        <v>2.6</v>
      </c>
      <c r="D39" s="88">
        <f t="shared" si="6"/>
        <v>1.5</v>
      </c>
      <c r="E39" s="88">
        <f t="shared" si="6"/>
        <v>21.8</v>
      </c>
      <c r="F39" s="88">
        <f t="shared" si="6"/>
        <v>14.7</v>
      </c>
      <c r="G39" s="88">
        <f t="shared" si="6"/>
        <v>140.80000000000001</v>
      </c>
      <c r="H39" s="88">
        <f t="shared" si="6"/>
        <v>102.2</v>
      </c>
      <c r="I39" s="88">
        <f t="shared" si="6"/>
        <v>8.8000000000000007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26.6</v>
      </c>
      <c r="Q39" s="88">
        <f t="shared" si="6"/>
        <v>0</v>
      </c>
      <c r="R39" s="88">
        <f t="shared" si="6"/>
        <v>139.19999999999999</v>
      </c>
      <c r="S39" s="88">
        <f t="shared" si="6"/>
        <v>25.7</v>
      </c>
      <c r="T39" s="88">
        <f t="shared" si="6"/>
        <v>74.2</v>
      </c>
      <c r="U39" s="88">
        <f t="shared" si="6"/>
        <v>66.8</v>
      </c>
      <c r="V39" s="88">
        <f t="shared" si="6"/>
        <v>35.299999999999997</v>
      </c>
      <c r="W39" s="88">
        <f t="shared" si="6"/>
        <v>0</v>
      </c>
      <c r="X39" s="88">
        <f t="shared" si="6"/>
        <v>0</v>
      </c>
      <c r="Y39" s="88">
        <f t="shared" si="6"/>
        <v>0.3</v>
      </c>
      <c r="Z39" s="89">
        <f t="shared" si="6"/>
        <v>0</v>
      </c>
      <c r="AA39" s="90">
        <f t="shared" si="5"/>
        <v>721.59999999999991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61.1</v>
      </c>
      <c r="C46" s="99">
        <v>2.6</v>
      </c>
      <c r="D46" s="99">
        <v>1.5</v>
      </c>
      <c r="E46" s="99">
        <v>21.8</v>
      </c>
      <c r="F46" s="99">
        <v>14.7</v>
      </c>
      <c r="G46" s="99">
        <v>140.80000000000001</v>
      </c>
      <c r="H46" s="99">
        <v>102.2</v>
      </c>
      <c r="I46" s="99">
        <v>8.8000000000000007</v>
      </c>
      <c r="J46" s="99"/>
      <c r="K46" s="99"/>
      <c r="L46" s="99"/>
      <c r="M46" s="99"/>
      <c r="N46" s="99"/>
      <c r="O46" s="99"/>
      <c r="P46" s="99">
        <v>26.6</v>
      </c>
      <c r="Q46" s="99"/>
      <c r="R46" s="99">
        <v>139.19999999999999</v>
      </c>
      <c r="S46" s="99">
        <v>25.7</v>
      </c>
      <c r="T46" s="99">
        <v>74.2</v>
      </c>
      <c r="U46" s="99">
        <v>66.8</v>
      </c>
      <c r="V46" s="99">
        <v>35.299999999999997</v>
      </c>
      <c r="W46" s="99"/>
      <c r="X46" s="99"/>
      <c r="Y46" s="99">
        <v>0.3</v>
      </c>
      <c r="Z46" s="100"/>
      <c r="AA46" s="79">
        <f t="shared" si="7"/>
        <v>721.59999999999991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61.1</v>
      </c>
      <c r="C48" s="88">
        <f t="shared" ref="C48:Z48" si="8">SUM(C42:C47)</f>
        <v>2.6</v>
      </c>
      <c r="D48" s="88">
        <f t="shared" si="8"/>
        <v>1.5</v>
      </c>
      <c r="E48" s="88">
        <f t="shared" si="8"/>
        <v>21.8</v>
      </c>
      <c r="F48" s="88">
        <f t="shared" si="8"/>
        <v>14.7</v>
      </c>
      <c r="G48" s="88">
        <f t="shared" si="8"/>
        <v>140.80000000000001</v>
      </c>
      <c r="H48" s="88">
        <f t="shared" si="8"/>
        <v>102.2</v>
      </c>
      <c r="I48" s="88">
        <f t="shared" si="8"/>
        <v>8.8000000000000007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26.6</v>
      </c>
      <c r="Q48" s="88">
        <f t="shared" si="8"/>
        <v>0</v>
      </c>
      <c r="R48" s="88">
        <f t="shared" si="8"/>
        <v>139.19999999999999</v>
      </c>
      <c r="S48" s="88">
        <f t="shared" si="8"/>
        <v>25.7</v>
      </c>
      <c r="T48" s="88">
        <f t="shared" si="8"/>
        <v>74.2</v>
      </c>
      <c r="U48" s="88">
        <f t="shared" si="8"/>
        <v>66.8</v>
      </c>
      <c r="V48" s="88">
        <f t="shared" si="8"/>
        <v>35.299999999999997</v>
      </c>
      <c r="W48" s="88">
        <f t="shared" si="8"/>
        <v>0</v>
      </c>
      <c r="X48" s="88">
        <f t="shared" si="8"/>
        <v>0</v>
      </c>
      <c r="Y48" s="88">
        <f t="shared" si="8"/>
        <v>0.3</v>
      </c>
      <c r="Z48" s="89">
        <f t="shared" si="8"/>
        <v>0</v>
      </c>
      <c r="AA48" s="90">
        <f t="shared" si="7"/>
        <v>721.59999999999991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67.909000000000006</v>
      </c>
      <c r="C51" s="88">
        <f t="shared" si="10"/>
        <v>17.653000000000002</v>
      </c>
      <c r="D51" s="88">
        <f t="shared" si="10"/>
        <v>17.170999999999999</v>
      </c>
      <c r="E51" s="88">
        <f t="shared" si="10"/>
        <v>32.997</v>
      </c>
      <c r="F51" s="88">
        <f t="shared" si="10"/>
        <v>27.917000000000002</v>
      </c>
      <c r="G51" s="88">
        <f t="shared" si="10"/>
        <v>184.428</v>
      </c>
      <c r="H51" s="88">
        <f t="shared" si="10"/>
        <v>145.14699999999999</v>
      </c>
      <c r="I51" s="88">
        <f t="shared" si="10"/>
        <v>145.78300000000002</v>
      </c>
      <c r="J51" s="88">
        <f t="shared" si="10"/>
        <v>127.71899999999999</v>
      </c>
      <c r="K51" s="88">
        <f t="shared" si="10"/>
        <v>94.491</v>
      </c>
      <c r="L51" s="88">
        <f t="shared" si="10"/>
        <v>79.138000000000005</v>
      </c>
      <c r="M51" s="88">
        <f t="shared" si="10"/>
        <v>113.74299999999999</v>
      </c>
      <c r="N51" s="88">
        <f t="shared" si="10"/>
        <v>93.564000000000007</v>
      </c>
      <c r="O51" s="88">
        <f t="shared" si="10"/>
        <v>102.996</v>
      </c>
      <c r="P51" s="88">
        <f t="shared" si="10"/>
        <v>59.588999999999999</v>
      </c>
      <c r="Q51" s="88">
        <f t="shared" si="10"/>
        <v>56.546999999999997</v>
      </c>
      <c r="R51" s="88">
        <f t="shared" si="10"/>
        <v>173.82999999999998</v>
      </c>
      <c r="S51" s="88">
        <f t="shared" si="10"/>
        <v>103.315</v>
      </c>
      <c r="T51" s="88">
        <f t="shared" si="10"/>
        <v>113.236</v>
      </c>
      <c r="U51" s="88">
        <f t="shared" si="10"/>
        <v>119.22</v>
      </c>
      <c r="V51" s="88">
        <f t="shared" si="10"/>
        <v>93.012</v>
      </c>
      <c r="W51" s="88">
        <f t="shared" si="10"/>
        <v>40.703000000000003</v>
      </c>
      <c r="X51" s="88">
        <f t="shared" si="10"/>
        <v>58.741</v>
      </c>
      <c r="Y51" s="88">
        <f t="shared" si="10"/>
        <v>34.874999999999993</v>
      </c>
      <c r="Z51" s="89">
        <f t="shared" si="10"/>
        <v>0</v>
      </c>
      <c r="AA51" s="105">
        <f>SUM(B51:Z51)</f>
        <v>2103.7240000000006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61.1</v>
      </c>
      <c r="C4" s="18">
        <v>2.6</v>
      </c>
      <c r="D4" s="18">
        <v>1.5</v>
      </c>
      <c r="E4" s="18">
        <v>21.8</v>
      </c>
      <c r="F4" s="18">
        <v>14.7</v>
      </c>
      <c r="G4" s="18">
        <v>140.80000000000001</v>
      </c>
      <c r="H4" s="18">
        <v>102.2</v>
      </c>
      <c r="I4" s="18">
        <v>8.8000000000000007</v>
      </c>
      <c r="J4" s="18">
        <v>-42.2</v>
      </c>
      <c r="K4" s="18"/>
      <c r="L4" s="18">
        <v>-20.399999999999999</v>
      </c>
      <c r="M4" s="18">
        <v>-51.5</v>
      </c>
      <c r="N4" s="18">
        <v>-39.4</v>
      </c>
      <c r="O4" s="18">
        <v>-64.099999999999994</v>
      </c>
      <c r="P4" s="18">
        <v>26.6</v>
      </c>
      <c r="Q4" s="18">
        <v>-15.7</v>
      </c>
      <c r="R4" s="18">
        <v>139.19999999999999</v>
      </c>
      <c r="S4" s="18">
        <v>25.7</v>
      </c>
      <c r="T4" s="18">
        <v>74.2</v>
      </c>
      <c r="U4" s="18">
        <v>66.8</v>
      </c>
      <c r="V4" s="18">
        <v>35.299999999999997</v>
      </c>
      <c r="W4" s="18"/>
      <c r="X4" s="18">
        <v>-24.4</v>
      </c>
      <c r="Y4" s="18">
        <v>0.3</v>
      </c>
      <c r="Z4" s="19"/>
      <c r="AA4" s="112">
        <f>SUM(B4:Z4)</f>
        <v>463.90000000000003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184</v>
      </c>
      <c r="C7" s="118">
        <v>177.71</v>
      </c>
      <c r="D7" s="118">
        <v>173</v>
      </c>
      <c r="E7" s="118">
        <v>156.91</v>
      </c>
      <c r="F7" s="118">
        <v>173</v>
      </c>
      <c r="G7" s="118">
        <v>184</v>
      </c>
      <c r="H7" s="118">
        <v>212.36</v>
      </c>
      <c r="I7" s="118">
        <v>238.31</v>
      </c>
      <c r="J7" s="118">
        <v>255.02</v>
      </c>
      <c r="K7" s="118">
        <v>235.95</v>
      </c>
      <c r="L7" s="118">
        <v>209.41</v>
      </c>
      <c r="M7" s="118">
        <v>204.86</v>
      </c>
      <c r="N7" s="118">
        <v>205.72</v>
      </c>
      <c r="O7" s="118">
        <v>205.56</v>
      </c>
      <c r="P7" s="118">
        <v>223.41</v>
      </c>
      <c r="Q7" s="118">
        <v>251.16</v>
      </c>
      <c r="R7" s="118">
        <v>262.62</v>
      </c>
      <c r="S7" s="118">
        <v>299.99</v>
      </c>
      <c r="T7" s="118">
        <v>249.1</v>
      </c>
      <c r="U7" s="118">
        <v>270.62</v>
      </c>
      <c r="V7" s="118">
        <v>243</v>
      </c>
      <c r="W7" s="118">
        <v>226.91</v>
      </c>
      <c r="X7" s="118">
        <v>196</v>
      </c>
      <c r="Y7" s="118">
        <v>184.8</v>
      </c>
      <c r="Z7" s="119"/>
      <c r="AA7" s="120">
        <f>IF(SUM(B7:Z7)&lt;&gt;0,AVERAGEIF(B7:Z7,"&lt;&gt;"""),"")</f>
        <v>217.64250000000001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>
        <v>42.2</v>
      </c>
      <c r="K15" s="134"/>
      <c r="L15" s="134">
        <v>20.399999999999999</v>
      </c>
      <c r="M15" s="134">
        <v>51.5</v>
      </c>
      <c r="N15" s="134">
        <v>39.4</v>
      </c>
      <c r="O15" s="134">
        <v>64.099999999999994</v>
      </c>
      <c r="P15" s="134"/>
      <c r="Q15" s="134">
        <v>15.7</v>
      </c>
      <c r="R15" s="134"/>
      <c r="S15" s="134"/>
      <c r="T15" s="134"/>
      <c r="U15" s="134"/>
      <c r="V15" s="134"/>
      <c r="W15" s="134"/>
      <c r="X15" s="134">
        <v>24.4</v>
      </c>
      <c r="Y15" s="134"/>
      <c r="Z15" s="132"/>
      <c r="AA15" s="133">
        <f t="shared" si="0"/>
        <v>257.7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42.2</v>
      </c>
      <c r="K16" s="136">
        <f t="shared" si="1"/>
        <v>0</v>
      </c>
      <c r="L16" s="136">
        <f t="shared" si="1"/>
        <v>20.399999999999999</v>
      </c>
      <c r="M16" s="136">
        <f t="shared" si="1"/>
        <v>51.5</v>
      </c>
      <c r="N16" s="136">
        <f t="shared" si="1"/>
        <v>39.4</v>
      </c>
      <c r="O16" s="136">
        <f t="shared" si="1"/>
        <v>64.099999999999994</v>
      </c>
      <c r="P16" s="136">
        <f t="shared" si="1"/>
        <v>0</v>
      </c>
      <c r="Q16" s="136">
        <f t="shared" si="1"/>
        <v>15.7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24.4</v>
      </c>
      <c r="Y16" s="136">
        <f t="shared" si="1"/>
        <v>0</v>
      </c>
      <c r="Z16" s="137" t="str">
        <f t="shared" si="1"/>
        <v/>
      </c>
      <c r="AA16" s="90">
        <f t="shared" si="0"/>
        <v>257.7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61.1</v>
      </c>
      <c r="C23" s="134">
        <v>2.6</v>
      </c>
      <c r="D23" s="134">
        <v>1.5</v>
      </c>
      <c r="E23" s="134">
        <v>21.8</v>
      </c>
      <c r="F23" s="134">
        <v>14.7</v>
      </c>
      <c r="G23" s="134">
        <v>140.80000000000001</v>
      </c>
      <c r="H23" s="134">
        <v>102.2</v>
      </c>
      <c r="I23" s="134">
        <v>8.8000000000000007</v>
      </c>
      <c r="J23" s="134"/>
      <c r="K23" s="134"/>
      <c r="L23" s="134"/>
      <c r="M23" s="134"/>
      <c r="N23" s="134"/>
      <c r="O23" s="134"/>
      <c r="P23" s="134">
        <v>26.6</v>
      </c>
      <c r="Q23" s="134"/>
      <c r="R23" s="134">
        <v>139.19999999999999</v>
      </c>
      <c r="S23" s="134">
        <v>25.7</v>
      </c>
      <c r="T23" s="134">
        <v>74.2</v>
      </c>
      <c r="U23" s="134">
        <v>66.8</v>
      </c>
      <c r="V23" s="134">
        <v>35.299999999999997</v>
      </c>
      <c r="W23" s="134"/>
      <c r="X23" s="134"/>
      <c r="Y23" s="134">
        <v>0.3</v>
      </c>
      <c r="Z23" s="132"/>
      <c r="AA23" s="133">
        <f t="shared" si="2"/>
        <v>721.59999999999991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61.1</v>
      </c>
      <c r="C24" s="136">
        <f t="shared" si="3"/>
        <v>2.6</v>
      </c>
      <c r="D24" s="136">
        <f t="shared" si="3"/>
        <v>1.5</v>
      </c>
      <c r="E24" s="136">
        <f t="shared" si="3"/>
        <v>21.8</v>
      </c>
      <c r="F24" s="136">
        <f t="shared" si="3"/>
        <v>14.7</v>
      </c>
      <c r="G24" s="136">
        <f t="shared" si="3"/>
        <v>140.80000000000001</v>
      </c>
      <c r="H24" s="136">
        <f t="shared" si="3"/>
        <v>102.2</v>
      </c>
      <c r="I24" s="136">
        <f t="shared" si="3"/>
        <v>8.8000000000000007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26.6</v>
      </c>
      <c r="Q24" s="136">
        <f t="shared" si="3"/>
        <v>0</v>
      </c>
      <c r="R24" s="136">
        <f t="shared" si="3"/>
        <v>139.19999999999999</v>
      </c>
      <c r="S24" s="136">
        <f t="shared" si="3"/>
        <v>25.7</v>
      </c>
      <c r="T24" s="136">
        <f t="shared" si="3"/>
        <v>74.2</v>
      </c>
      <c r="U24" s="136">
        <f t="shared" si="3"/>
        <v>66.8</v>
      </c>
      <c r="V24" s="136">
        <f t="shared" si="3"/>
        <v>35.299999999999997</v>
      </c>
      <c r="W24" s="136">
        <f t="shared" si="3"/>
        <v>0</v>
      </c>
      <c r="X24" s="136">
        <f t="shared" si="3"/>
        <v>0</v>
      </c>
      <c r="Y24" s="136">
        <f t="shared" si="3"/>
        <v>0.3</v>
      </c>
      <c r="Z24" s="137" t="str">
        <f t="shared" si="3"/>
        <v/>
      </c>
      <c r="AA24" s="90">
        <f t="shared" si="2"/>
        <v>721.59999999999991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2022-11-13T21:18:43Z</dcterms:created>
  <dcterms:modified xsi:type="dcterms:W3CDTF">2022-11-13T21:18:45Z</dcterms:modified>
</cp:coreProperties>
</file>