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<sst xmlns="http://schemas.openxmlformats.org/spreadsheetml/2006/main" count="117" uniqueCount="53">
  <si>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12/11/2022 23:19:36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</si>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</sst>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1.823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16.7</c:v>
                </c:pt>
                <c:pt idx="1">
                  <c:v>26.8</c:v>
                </c:pt>
                <c:pt idx="2">
                  <c:v>16.5</c:v>
                </c:pt>
                <c:pt idx="3">
                  <c:v>6.7</c:v>
                </c:pt>
                <c:pt idx="4">
                  <c:v>8.9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</c:v>
                </c:pt>
                <c:pt idx="18">
                  <c:v>17.3</c:v>
                </c:pt>
                <c:pt idx="19">
                  <c:v>16.2</c:v>
                </c:pt>
                <c:pt idx="20">
                  <c:v>9.1999999999999993</c:v>
                </c:pt>
                <c:pt idx="21">
                  <c:v>7.7</c:v>
                </c:pt>
                <c:pt idx="22">
                  <c:v>6</c:v>
                </c:pt>
                <c:pt idx="23">
                  <c:v>21.4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5.9450000000000003</c:v>
                </c:pt>
                <c:pt idx="1">
                  <c:v>14.473999999999998</c:v>
                </c:pt>
                <c:pt idx="2">
                  <c:v>11.568000000000001</c:v>
                </c:pt>
                <c:pt idx="3">
                  <c:v>14.963999999999999</c:v>
                </c:pt>
                <c:pt idx="4">
                  <c:v>20.933</c:v>
                </c:pt>
                <c:pt idx="5">
                  <c:v>34.016999999999996</c:v>
                </c:pt>
                <c:pt idx="6">
                  <c:v>42.958999999999989</c:v>
                </c:pt>
                <c:pt idx="7">
                  <c:v>51.852000000000004</c:v>
                </c:pt>
                <c:pt idx="8">
                  <c:v>40.287999999999997</c:v>
                </c:pt>
                <c:pt idx="9">
                  <c:v>41.476999999999997</c:v>
                </c:pt>
                <c:pt idx="10">
                  <c:v>50.768000000000001</c:v>
                </c:pt>
                <c:pt idx="11">
                  <c:v>59.796999999999997</c:v>
                </c:pt>
                <c:pt idx="12">
                  <c:v>47.064999999999998</c:v>
                </c:pt>
                <c:pt idx="13">
                  <c:v>45.516000000000005</c:v>
                </c:pt>
                <c:pt idx="14">
                  <c:v>37.313000000000002</c:v>
                </c:pt>
                <c:pt idx="15">
                  <c:v>23.443999999999999</c:v>
                </c:pt>
                <c:pt idx="16">
                  <c:v>44.597999999999999</c:v>
                </c:pt>
                <c:pt idx="17">
                  <c:v>37.475000000000001</c:v>
                </c:pt>
                <c:pt idx="18">
                  <c:v>36.755000000000003</c:v>
                </c:pt>
                <c:pt idx="19">
                  <c:v>34.396000000000001</c:v>
                </c:pt>
                <c:pt idx="20">
                  <c:v>35.639000000000003</c:v>
                </c:pt>
                <c:pt idx="21">
                  <c:v>35.840000000000003</c:v>
                </c:pt>
                <c:pt idx="22">
                  <c:v>37.816000000000003</c:v>
                </c:pt>
                <c:pt idx="23">
                  <c:v>1.383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1578696"/>
        <c:axId val="421579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22.932000000000002</c:v>
                </c:pt>
                <c:pt idx="1">
                  <c:v>41.514000000000003</c:v>
                </c:pt>
                <c:pt idx="2">
                  <c:v>28.314999999999998</c:v>
                </c:pt>
                <c:pt idx="3">
                  <c:v>22.299000000000003</c:v>
                </c:pt>
                <c:pt idx="4">
                  <c:v>30.036999999999999</c:v>
                </c:pt>
                <c:pt idx="5">
                  <c:v>34.266999999999996</c:v>
                </c:pt>
                <c:pt idx="6">
                  <c:v>45.986999999999995</c:v>
                </c:pt>
                <c:pt idx="7">
                  <c:v>52.731000000000002</c:v>
                </c:pt>
                <c:pt idx="8">
                  <c:v>40.850000000000009</c:v>
                </c:pt>
                <c:pt idx="9">
                  <c:v>41.484999999999992</c:v>
                </c:pt>
                <c:pt idx="10">
                  <c:v>51.018000000000001</c:v>
                </c:pt>
                <c:pt idx="11">
                  <c:v>60.648000000000003</c:v>
                </c:pt>
                <c:pt idx="12">
                  <c:v>47.292999999999999</c:v>
                </c:pt>
                <c:pt idx="13">
                  <c:v>45.732999999999997</c:v>
                </c:pt>
                <c:pt idx="14">
                  <c:v>37.279000000000003</c:v>
                </c:pt>
                <c:pt idx="15">
                  <c:v>23.395</c:v>
                </c:pt>
                <c:pt idx="16">
                  <c:v>46.421000000000006</c:v>
                </c:pt>
                <c:pt idx="17">
                  <c:v>52.484999999999999</c:v>
                </c:pt>
                <c:pt idx="18">
                  <c:v>54.022999999999996</c:v>
                </c:pt>
                <c:pt idx="19">
                  <c:v>50.643000000000008</c:v>
                </c:pt>
                <c:pt idx="20">
                  <c:v>44.822999999999993</c:v>
                </c:pt>
                <c:pt idx="21">
                  <c:v>43.566000000000003</c:v>
                </c:pt>
                <c:pt idx="22">
                  <c:v>43.829000000000001</c:v>
                </c:pt>
                <c:pt idx="23">
                  <c:v>22.734999999999999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578696"/>
        <c:axId val="421579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168.8</c:v>
                </c:pt>
                <c:pt idx="1">
                  <c:v>168.8</c:v>
                </c:pt>
                <c:pt idx="2">
                  <c:v>146</c:v>
                </c:pt>
                <c:pt idx="3">
                  <c:v>143.4</c:v>
                </c:pt>
                <c:pt idx="4">
                  <c:v>165.53</c:v>
                </c:pt>
                <c:pt idx="5">
                  <c:v>251.23</c:v>
                </c:pt>
                <c:pt idx="6">
                  <c:v>158.26</c:v>
                </c:pt>
                <c:pt idx="7">
                  <c:v>156.04</c:v>
                </c:pt>
                <c:pt idx="8">
                  <c:v>156.62</c:v>
                </c:pt>
                <c:pt idx="9">
                  <c:v>157.38999999999999</c:v>
                </c:pt>
                <c:pt idx="10">
                  <c:v>176.55</c:v>
                </c:pt>
                <c:pt idx="11">
                  <c:v>173</c:v>
                </c:pt>
                <c:pt idx="12">
                  <c:v>173</c:v>
                </c:pt>
                <c:pt idx="13">
                  <c:v>163.88</c:v>
                </c:pt>
                <c:pt idx="14">
                  <c:v>158.13999999999999</c:v>
                </c:pt>
                <c:pt idx="15">
                  <c:v>175.3</c:v>
                </c:pt>
                <c:pt idx="16">
                  <c:v>211</c:v>
                </c:pt>
                <c:pt idx="17">
                  <c:v>227.43</c:v>
                </c:pt>
                <c:pt idx="18">
                  <c:v>223</c:v>
                </c:pt>
                <c:pt idx="19">
                  <c:v>244.98</c:v>
                </c:pt>
                <c:pt idx="20">
                  <c:v>204.1</c:v>
                </c:pt>
                <c:pt idx="21">
                  <c:v>170</c:v>
                </c:pt>
                <c:pt idx="22">
                  <c:v>164.1</c:v>
                </c:pt>
                <c:pt idx="23">
                  <c:v>148.37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579872"/>
        <c:axId val="421579480"/>
      </c:lineChart>
      <c:catAx>
        <c:axId val="421578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579088"/>
        <c:crosses val="autoZero"/>
        <c:auto val="1"/>
        <c:lblAlgn val="ctr"/>
        <c:lblOffset val="100"/>
        <c:noMultiLvlLbl val="0"/>
      </c:catAx>
      <c:valAx>
        <c:axId val="42157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578696"/>
        <c:crosses val="autoZero"/>
        <c:crossBetween val="between"/>
      </c:valAx>
      <c:valAx>
        <c:axId val="421579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579872"/>
        <c:crosses val="max"/>
        <c:crossBetween val="between"/>
      </c:valAx>
      <c:catAx>
        <c:axId val="421579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1579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22.945</v>
      </c>
      <c r="C4" s="18">
        <v>41.524000000000008</v>
      </c>
      <c r="D4" s="18">
        <v>28.318000000000001</v>
      </c>
      <c r="E4" s="18">
        <v>22.264000000000003</v>
      </c>
      <c r="F4" s="18">
        <v>30.082999999999998</v>
      </c>
      <c r="G4" s="18">
        <v>34.266999999999996</v>
      </c>
      <c r="H4" s="18">
        <v>46.003999999999991</v>
      </c>
      <c r="I4" s="18">
        <v>52.711000000000006</v>
      </c>
      <c r="J4" s="18">
        <v>40.808</v>
      </c>
      <c r="K4" s="18">
        <v>41.476999999999997</v>
      </c>
      <c r="L4" s="18">
        <v>51.018000000000001</v>
      </c>
      <c r="M4" s="18">
        <v>60.602999999999994</v>
      </c>
      <c r="N4" s="18">
        <v>47.314999999999998</v>
      </c>
      <c r="O4" s="18">
        <v>45.766000000000005</v>
      </c>
      <c r="P4" s="18">
        <v>37.313000000000002</v>
      </c>
      <c r="Q4" s="18">
        <v>23.443999999999999</v>
      </c>
      <c r="R4" s="18">
        <v>46.420999999999999</v>
      </c>
      <c r="S4" s="18">
        <v>52.475000000000001</v>
      </c>
      <c r="T4" s="18">
        <v>54.055000000000007</v>
      </c>
      <c r="U4" s="18">
        <v>50.596000000000004</v>
      </c>
      <c r="V4" s="18">
        <v>44.838999999999999</v>
      </c>
      <c r="W4" s="18">
        <v>43.540000000000006</v>
      </c>
      <c r="X4" s="18">
        <v>43.816000000000003</v>
      </c>
      <c r="Y4" s="18">
        <v>22.782999999999998</v>
      </c>
      <c r="Z4" s="19"/>
      <c r="AA4" s="20">
        <f>SUM(B4:Z4)</f>
        <v>984.38499999999988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168.8</v>
      </c>
      <c r="C7" s="28">
        <v>168.8</v>
      </c>
      <c r="D7" s="28">
        <v>146</v>
      </c>
      <c r="E7" s="28">
        <v>143.4</v>
      </c>
      <c r="F7" s="28">
        <v>165.53</v>
      </c>
      <c r="G7" s="28">
        <v>251.23</v>
      </c>
      <c r="H7" s="28">
        <v>158.26</v>
      </c>
      <c r="I7" s="28">
        <v>156.04</v>
      </c>
      <c r="J7" s="28">
        <v>156.62</v>
      </c>
      <c r="K7" s="28">
        <v>157.38999999999999</v>
      </c>
      <c r="L7" s="28">
        <v>176.55</v>
      </c>
      <c r="M7" s="28">
        <v>173</v>
      </c>
      <c r="N7" s="28">
        <v>173</v>
      </c>
      <c r="O7" s="28">
        <v>163.88</v>
      </c>
      <c r="P7" s="28">
        <v>158.13999999999999</v>
      </c>
      <c r="Q7" s="28">
        <v>175.3</v>
      </c>
      <c r="R7" s="28">
        <v>211</v>
      </c>
      <c r="S7" s="28">
        <v>227.43</v>
      </c>
      <c r="T7" s="28">
        <v>223</v>
      </c>
      <c r="U7" s="28">
        <v>244.98</v>
      </c>
      <c r="V7" s="28">
        <v>204.1</v>
      </c>
      <c r="W7" s="28">
        <v>170</v>
      </c>
      <c r="X7" s="28">
        <v>164.1</v>
      </c>
      <c r="Y7" s="28">
        <v>148.37</v>
      </c>
      <c r="Z7" s="29"/>
      <c r="AA7" s="30">
        <f>IF(SUM(B7:Z7)&lt;&gt;0,AVERAGEIF(B7:Z7,"&lt;&gt;"""),"")</f>
        <v>178.53833333333333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1.823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1.823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5.9450000000000003</v>
      </c>
      <c r="C14" s="57">
        <v>14.473999999999998</v>
      </c>
      <c r="D14" s="57">
        <v>11.568000000000001</v>
      </c>
      <c r="E14" s="57">
        <v>14.963999999999999</v>
      </c>
      <c r="F14" s="57">
        <v>20.933</v>
      </c>
      <c r="G14" s="57">
        <v>34.016999999999996</v>
      </c>
      <c r="H14" s="57">
        <v>42.958999999999989</v>
      </c>
      <c r="I14" s="57">
        <v>51.852000000000004</v>
      </c>
      <c r="J14" s="57">
        <v>40.287999999999997</v>
      </c>
      <c r="K14" s="57">
        <v>41.476999999999997</v>
      </c>
      <c r="L14" s="57">
        <v>50.768000000000001</v>
      </c>
      <c r="M14" s="57">
        <v>59.796999999999997</v>
      </c>
      <c r="N14" s="57">
        <v>47.064999999999998</v>
      </c>
      <c r="O14" s="57">
        <v>45.516000000000005</v>
      </c>
      <c r="P14" s="57">
        <v>37.313000000000002</v>
      </c>
      <c r="Q14" s="57">
        <v>23.443999999999999</v>
      </c>
      <c r="R14" s="57">
        <v>44.597999999999999</v>
      </c>
      <c r="S14" s="57">
        <v>37.475000000000001</v>
      </c>
      <c r="T14" s="57">
        <v>36.755000000000003</v>
      </c>
      <c r="U14" s="57">
        <v>34.396000000000001</v>
      </c>
      <c r="V14" s="57">
        <v>35.639000000000003</v>
      </c>
      <c r="W14" s="57">
        <v>35.840000000000003</v>
      </c>
      <c r="X14" s="57">
        <v>37.816000000000003</v>
      </c>
      <c r="Y14" s="57">
        <v>1.383</v>
      </c>
      <c r="Z14" s="58"/>
      <c r="AA14" s="59">
        <f t="shared" si="0"/>
        <v>806.28199999999993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5.9450000000000003</v>
      </c>
      <c r="C16" s="62">
        <f t="shared" ref="C16:Z16" si="1">IF(LEN(C$2)&gt;0,SUM(C10:C15),"")</f>
        <v>14.473999999999998</v>
      </c>
      <c r="D16" s="62">
        <f t="shared" si="1"/>
        <v>11.568000000000001</v>
      </c>
      <c r="E16" s="62">
        <f t="shared" si="1"/>
        <v>14.963999999999999</v>
      </c>
      <c r="F16" s="62">
        <f t="shared" si="1"/>
        <v>20.933</v>
      </c>
      <c r="G16" s="62">
        <f t="shared" si="1"/>
        <v>34.016999999999996</v>
      </c>
      <c r="H16" s="62">
        <f t="shared" si="1"/>
        <v>42.958999999999989</v>
      </c>
      <c r="I16" s="62">
        <f t="shared" si="1"/>
        <v>51.852000000000004</v>
      </c>
      <c r="J16" s="62">
        <f t="shared" si="1"/>
        <v>40.287999999999997</v>
      </c>
      <c r="K16" s="62">
        <f t="shared" si="1"/>
        <v>41.476999999999997</v>
      </c>
      <c r="L16" s="62">
        <f t="shared" si="1"/>
        <v>50.768000000000001</v>
      </c>
      <c r="M16" s="62">
        <f t="shared" si="1"/>
        <v>59.796999999999997</v>
      </c>
      <c r="N16" s="62">
        <f t="shared" si="1"/>
        <v>47.064999999999998</v>
      </c>
      <c r="O16" s="62">
        <f t="shared" si="1"/>
        <v>45.516000000000005</v>
      </c>
      <c r="P16" s="62">
        <f t="shared" si="1"/>
        <v>37.313000000000002</v>
      </c>
      <c r="Q16" s="62">
        <f t="shared" si="1"/>
        <v>23.443999999999999</v>
      </c>
      <c r="R16" s="62">
        <f t="shared" si="1"/>
        <v>46.420999999999999</v>
      </c>
      <c r="S16" s="62">
        <f t="shared" si="1"/>
        <v>37.475000000000001</v>
      </c>
      <c r="T16" s="62">
        <f t="shared" si="1"/>
        <v>36.755000000000003</v>
      </c>
      <c r="U16" s="62">
        <f t="shared" si="1"/>
        <v>34.396000000000001</v>
      </c>
      <c r="V16" s="62">
        <f t="shared" si="1"/>
        <v>35.639000000000003</v>
      </c>
      <c r="W16" s="62">
        <f t="shared" si="1"/>
        <v>35.840000000000003</v>
      </c>
      <c r="X16" s="62">
        <f t="shared" si="1"/>
        <v>37.816000000000003</v>
      </c>
      <c r="Y16" s="62">
        <f t="shared" si="1"/>
        <v>1.383</v>
      </c>
      <c r="Z16" s="63" t="str">
        <f t="shared" si="1"/>
        <v/>
      </c>
      <c r="AA16" s="64">
        <f>SUM(AA10:AA15)</f>
        <v>808.1049999999999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0.3</v>
      </c>
      <c r="C20" s="77">
        <v>0.25</v>
      </c>
      <c r="D20" s="77">
        <v>0.25</v>
      </c>
      <c r="E20" s="77">
        <v>0.6</v>
      </c>
      <c r="F20" s="77">
        <v>0.25</v>
      </c>
      <c r="G20" s="77">
        <v>0.25</v>
      </c>
      <c r="H20" s="77">
        <v>0.55900000000000005</v>
      </c>
      <c r="I20" s="77">
        <v>0.85899999999999999</v>
      </c>
      <c r="J20" s="77">
        <v>0.52</v>
      </c>
      <c r="K20" s="77"/>
      <c r="L20" s="77">
        <v>0.25</v>
      </c>
      <c r="M20" s="77">
        <v>0.25</v>
      </c>
      <c r="N20" s="77">
        <v>0.25</v>
      </c>
      <c r="O20" s="77">
        <v>0.25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4.8380000000000001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2.4860000000000002</v>
      </c>
      <c r="I21" s="81"/>
      <c r="J21" s="81"/>
      <c r="K21" s="81"/>
      <c r="L21" s="81"/>
      <c r="M21" s="81">
        <v>0.55600000000000005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3.0420000000000003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0.3</v>
      </c>
      <c r="C25" s="88">
        <f t="shared" ref="C25:Z25" si="3">IF(LEN(C$2)&gt;0,SUM(C19:C24),"")</f>
        <v>0.25</v>
      </c>
      <c r="D25" s="88">
        <f t="shared" si="3"/>
        <v>0.25</v>
      </c>
      <c r="E25" s="88">
        <f t="shared" si="3"/>
        <v>0.6</v>
      </c>
      <c r="F25" s="88">
        <f t="shared" si="3"/>
        <v>0.25</v>
      </c>
      <c r="G25" s="88">
        <f t="shared" si="3"/>
        <v>0.25</v>
      </c>
      <c r="H25" s="88">
        <f t="shared" si="3"/>
        <v>3.0450000000000004</v>
      </c>
      <c r="I25" s="88">
        <f t="shared" si="3"/>
        <v>0.85899999999999999</v>
      </c>
      <c r="J25" s="88">
        <f t="shared" si="3"/>
        <v>0.52</v>
      </c>
      <c r="K25" s="88">
        <f t="shared" si="3"/>
        <v>0</v>
      </c>
      <c r="L25" s="88">
        <f t="shared" si="3"/>
        <v>0.25</v>
      </c>
      <c r="M25" s="88">
        <f t="shared" si="3"/>
        <v>0.80600000000000005</v>
      </c>
      <c r="N25" s="88">
        <f t="shared" si="3"/>
        <v>0.25</v>
      </c>
      <c r="O25" s="88">
        <f t="shared" si="3"/>
        <v>0.25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7.8800000000000008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6.2450000000000001</v>
      </c>
      <c r="C29" s="77">
        <v>14.724</v>
      </c>
      <c r="D29" s="77">
        <v>11.818</v>
      </c>
      <c r="E29" s="77">
        <v>15.564</v>
      </c>
      <c r="F29" s="77">
        <v>21.183</v>
      </c>
      <c r="G29" s="77">
        <v>34.267000000000003</v>
      </c>
      <c r="H29" s="77">
        <v>46.003999999999998</v>
      </c>
      <c r="I29" s="77">
        <v>52.710999999999999</v>
      </c>
      <c r="J29" s="77">
        <v>40.808</v>
      </c>
      <c r="K29" s="77">
        <v>41.476999999999997</v>
      </c>
      <c r="L29" s="77">
        <v>51.018000000000001</v>
      </c>
      <c r="M29" s="77">
        <v>60.603000000000002</v>
      </c>
      <c r="N29" s="77">
        <v>47.314999999999998</v>
      </c>
      <c r="O29" s="77">
        <v>45.765999999999998</v>
      </c>
      <c r="P29" s="77">
        <v>37.313000000000002</v>
      </c>
      <c r="Q29" s="77">
        <v>23.443999999999999</v>
      </c>
      <c r="R29" s="77">
        <v>46.420999999999999</v>
      </c>
      <c r="S29" s="77">
        <v>37.475000000000001</v>
      </c>
      <c r="T29" s="77">
        <v>36.755000000000003</v>
      </c>
      <c r="U29" s="77">
        <v>34.396000000000001</v>
      </c>
      <c r="V29" s="77">
        <v>35.639000000000003</v>
      </c>
      <c r="W29" s="77">
        <v>35.840000000000003</v>
      </c>
      <c r="X29" s="77">
        <v>37.816000000000003</v>
      </c>
      <c r="Y29" s="77">
        <v>1.383</v>
      </c>
      <c r="Z29" s="78"/>
      <c r="AA29" s="79">
        <f>SUM(B29:Z29)</f>
        <v>815.98500000000013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6.2450000000000001</v>
      </c>
      <c r="C31" s="62">
        <f t="shared" ref="C31:Z31" si="4">IF(LEN(C$2)&gt;0,SUM(C28:C30),"")</f>
        <v>14.724</v>
      </c>
      <c r="D31" s="62">
        <f t="shared" si="4"/>
        <v>11.818</v>
      </c>
      <c r="E31" s="62">
        <f t="shared" si="4"/>
        <v>15.564</v>
      </c>
      <c r="F31" s="62">
        <f t="shared" si="4"/>
        <v>21.183</v>
      </c>
      <c r="G31" s="62">
        <f t="shared" si="4"/>
        <v>34.267000000000003</v>
      </c>
      <c r="H31" s="62">
        <f t="shared" si="4"/>
        <v>46.003999999999998</v>
      </c>
      <c r="I31" s="62">
        <f t="shared" si="4"/>
        <v>52.710999999999999</v>
      </c>
      <c r="J31" s="62">
        <f t="shared" si="4"/>
        <v>40.808</v>
      </c>
      <c r="K31" s="62">
        <f t="shared" si="4"/>
        <v>41.476999999999997</v>
      </c>
      <c r="L31" s="62">
        <f t="shared" si="4"/>
        <v>51.018000000000001</v>
      </c>
      <c r="M31" s="62">
        <f t="shared" si="4"/>
        <v>60.603000000000002</v>
      </c>
      <c r="N31" s="62">
        <f t="shared" si="4"/>
        <v>47.314999999999998</v>
      </c>
      <c r="O31" s="62">
        <f t="shared" si="4"/>
        <v>45.765999999999998</v>
      </c>
      <c r="P31" s="62">
        <f t="shared" si="4"/>
        <v>37.313000000000002</v>
      </c>
      <c r="Q31" s="62">
        <f t="shared" si="4"/>
        <v>23.443999999999999</v>
      </c>
      <c r="R31" s="62">
        <f t="shared" si="4"/>
        <v>46.420999999999999</v>
      </c>
      <c r="S31" s="62">
        <f t="shared" si="4"/>
        <v>37.475000000000001</v>
      </c>
      <c r="T31" s="62">
        <f t="shared" si="4"/>
        <v>36.755000000000003</v>
      </c>
      <c r="U31" s="62">
        <f t="shared" si="4"/>
        <v>34.396000000000001</v>
      </c>
      <c r="V31" s="62">
        <f t="shared" si="4"/>
        <v>35.639000000000003</v>
      </c>
      <c r="W31" s="62">
        <f t="shared" si="4"/>
        <v>35.840000000000003</v>
      </c>
      <c r="X31" s="62">
        <f t="shared" si="4"/>
        <v>37.816000000000003</v>
      </c>
      <c r="Y31" s="62">
        <f t="shared" si="4"/>
        <v>1.383</v>
      </c>
      <c r="Z31" s="63" t="str">
        <f t="shared" si="4"/>
        <v/>
      </c>
      <c r="AA31" s="64">
        <f>SUM(AA28:AA30)</f>
        <v>815.98500000000013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16.7</v>
      </c>
      <c r="C38" s="99">
        <v>26.8</v>
      </c>
      <c r="D38" s="99">
        <v>16.5</v>
      </c>
      <c r="E38" s="99">
        <v>6.7</v>
      </c>
      <c r="F38" s="99">
        <v>8.9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15</v>
      </c>
      <c r="T38" s="99">
        <v>17.3</v>
      </c>
      <c r="U38" s="99">
        <v>16.2</v>
      </c>
      <c r="V38" s="99">
        <v>9.1999999999999993</v>
      </c>
      <c r="W38" s="99">
        <v>7.7</v>
      </c>
      <c r="X38" s="99">
        <v>6</v>
      </c>
      <c r="Y38" s="99">
        <v>21.4</v>
      </c>
      <c r="Z38" s="100"/>
      <c r="AA38" s="79">
        <f t="shared" si="5"/>
        <v>168.4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16.7</v>
      </c>
      <c r="C39" s="88">
        <f t="shared" si="6"/>
        <v>26.8</v>
      </c>
      <c r="D39" s="88">
        <f t="shared" si="6"/>
        <v>16.5</v>
      </c>
      <c r="E39" s="88">
        <f t="shared" si="6"/>
        <v>6.7</v>
      </c>
      <c r="F39" s="88">
        <f t="shared" si="6"/>
        <v>8.9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15</v>
      </c>
      <c r="T39" s="88">
        <f t="shared" si="6"/>
        <v>17.3</v>
      </c>
      <c r="U39" s="88">
        <f t="shared" si="6"/>
        <v>16.2</v>
      </c>
      <c r="V39" s="88">
        <f t="shared" si="6"/>
        <v>9.1999999999999993</v>
      </c>
      <c r="W39" s="88">
        <f t="shared" si="6"/>
        <v>7.7</v>
      </c>
      <c r="X39" s="88">
        <f t="shared" si="6"/>
        <v>6</v>
      </c>
      <c r="Y39" s="88">
        <f t="shared" si="6"/>
        <v>21.4</v>
      </c>
      <c r="Z39" s="89" t="str">
        <f t="shared" si="6"/>
        <v/>
      </c>
      <c r="AA39" s="90">
        <f t="shared" si="5"/>
        <v>168.4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16.7</v>
      </c>
      <c r="C46" s="99">
        <v>26.8</v>
      </c>
      <c r="D46" s="99">
        <v>16.5</v>
      </c>
      <c r="E46" s="99">
        <v>6.7</v>
      </c>
      <c r="F46" s="99">
        <v>8.9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15</v>
      </c>
      <c r="T46" s="99">
        <v>17.3</v>
      </c>
      <c r="U46" s="99">
        <v>16.2</v>
      </c>
      <c r="V46" s="99">
        <v>9.1999999999999993</v>
      </c>
      <c r="W46" s="99">
        <v>7.7</v>
      </c>
      <c r="X46" s="99">
        <v>6</v>
      </c>
      <c r="Y46" s="99">
        <v>21.4</v>
      </c>
      <c r="Z46" s="100"/>
      <c r="AA46" s="79">
        <f t="shared" si="7"/>
        <v>168.4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16.7</v>
      </c>
      <c r="C48" s="88">
        <f t="shared" ref="C48:Z48" si="8">IF(LEN(C$2)&gt;0,SUM(C42:C47),"")</f>
        <v>26.8</v>
      </c>
      <c r="D48" s="88">
        <f t="shared" si="8"/>
        <v>16.5</v>
      </c>
      <c r="E48" s="88">
        <f t="shared" si="8"/>
        <v>6.7</v>
      </c>
      <c r="F48" s="88">
        <f t="shared" si="8"/>
        <v>8.9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15</v>
      </c>
      <c r="T48" s="88">
        <f t="shared" si="8"/>
        <v>17.3</v>
      </c>
      <c r="U48" s="88">
        <f t="shared" si="8"/>
        <v>16.2</v>
      </c>
      <c r="V48" s="88">
        <f t="shared" si="8"/>
        <v>9.1999999999999993</v>
      </c>
      <c r="W48" s="88">
        <f t="shared" si="8"/>
        <v>7.7</v>
      </c>
      <c r="X48" s="88">
        <f t="shared" si="8"/>
        <v>6</v>
      </c>
      <c r="Y48" s="88">
        <f t="shared" si="8"/>
        <v>21.4</v>
      </c>
      <c r="Z48" s="89" t="str">
        <f t="shared" si="8"/>
        <v/>
      </c>
      <c r="AA48" s="90">
        <f t="shared" si="7"/>
        <v>168.4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22.945</v>
      </c>
      <c r="C51" s="88">
        <f t="shared" si="10"/>
        <v>41.524000000000001</v>
      </c>
      <c r="D51" s="88">
        <f t="shared" si="10"/>
        <v>28.318000000000001</v>
      </c>
      <c r="E51" s="88">
        <f t="shared" si="10"/>
        <v>22.263999999999999</v>
      </c>
      <c r="F51" s="88">
        <f t="shared" si="10"/>
        <v>30.082999999999998</v>
      </c>
      <c r="G51" s="88">
        <f t="shared" si="10"/>
        <v>34.266999999999996</v>
      </c>
      <c r="H51" s="88">
        <f t="shared" si="10"/>
        <v>46.003999999999991</v>
      </c>
      <c r="I51" s="88">
        <f t="shared" si="10"/>
        <v>52.711000000000006</v>
      </c>
      <c r="J51" s="88">
        <f t="shared" si="10"/>
        <v>40.808</v>
      </c>
      <c r="K51" s="88">
        <f t="shared" si="10"/>
        <v>41.476999999999997</v>
      </c>
      <c r="L51" s="88">
        <f t="shared" si="10"/>
        <v>51.018000000000001</v>
      </c>
      <c r="M51" s="88">
        <f t="shared" si="10"/>
        <v>60.602999999999994</v>
      </c>
      <c r="N51" s="88">
        <f t="shared" si="10"/>
        <v>47.314999999999998</v>
      </c>
      <c r="O51" s="88">
        <f t="shared" si="10"/>
        <v>45.766000000000005</v>
      </c>
      <c r="P51" s="88">
        <f t="shared" si="10"/>
        <v>37.313000000000002</v>
      </c>
      <c r="Q51" s="88">
        <f t="shared" si="10"/>
        <v>23.443999999999999</v>
      </c>
      <c r="R51" s="88">
        <f t="shared" si="10"/>
        <v>46.420999999999999</v>
      </c>
      <c r="S51" s="88">
        <f t="shared" si="10"/>
        <v>52.475000000000001</v>
      </c>
      <c r="T51" s="88">
        <f t="shared" si="10"/>
        <v>54.055000000000007</v>
      </c>
      <c r="U51" s="88">
        <f t="shared" si="10"/>
        <v>50.596000000000004</v>
      </c>
      <c r="V51" s="88">
        <f t="shared" si="10"/>
        <v>44.838999999999999</v>
      </c>
      <c r="W51" s="88">
        <f t="shared" si="10"/>
        <v>43.540000000000006</v>
      </c>
      <c r="X51" s="88">
        <f t="shared" si="10"/>
        <v>43.816000000000003</v>
      </c>
      <c r="Y51" s="88">
        <f t="shared" si="10"/>
        <v>22.782999999999998</v>
      </c>
      <c r="Z51" s="89" t="str">
        <f t="shared" si="10"/>
        <v/>
      </c>
      <c r="AA51" s="105">
        <f>SUM(B51:Z51)</f>
        <v>984.38499999999988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22.932000000000002</v>
      </c>
      <c r="C4" s="18">
        <v>41.514000000000003</v>
      </c>
      <c r="D4" s="18">
        <v>28.314999999999998</v>
      </c>
      <c r="E4" s="18">
        <v>22.299000000000003</v>
      </c>
      <c r="F4" s="18">
        <v>30.036999999999999</v>
      </c>
      <c r="G4" s="18">
        <v>34.266999999999996</v>
      </c>
      <c r="H4" s="18">
        <v>45.986999999999995</v>
      </c>
      <c r="I4" s="18">
        <v>52.731000000000002</v>
      </c>
      <c r="J4" s="18">
        <v>40.850000000000009</v>
      </c>
      <c r="K4" s="18">
        <v>41.484999999999992</v>
      </c>
      <c r="L4" s="18">
        <v>51.018000000000001</v>
      </c>
      <c r="M4" s="18">
        <v>60.648000000000003</v>
      </c>
      <c r="N4" s="18">
        <v>47.292999999999999</v>
      </c>
      <c r="O4" s="18">
        <v>45.732999999999997</v>
      </c>
      <c r="P4" s="18">
        <v>37.279000000000003</v>
      </c>
      <c r="Q4" s="18">
        <v>23.395</v>
      </c>
      <c r="R4" s="18">
        <v>46.421000000000006</v>
      </c>
      <c r="S4" s="18">
        <v>52.484999999999999</v>
      </c>
      <c r="T4" s="18">
        <v>54.022999999999996</v>
      </c>
      <c r="U4" s="18">
        <v>50.643000000000008</v>
      </c>
      <c r="V4" s="18">
        <v>44.822999999999993</v>
      </c>
      <c r="W4" s="18">
        <v>43.566000000000003</v>
      </c>
      <c r="X4" s="18">
        <v>43.829000000000001</v>
      </c>
      <c r="Y4" s="18">
        <v>22.734999999999999</v>
      </c>
      <c r="Z4" s="19"/>
      <c r="AA4" s="20">
        <f>SUM(B4:Z4)</f>
        <v>984.30800000000011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168.8</v>
      </c>
      <c r="C7" s="28">
        <v>168.8</v>
      </c>
      <c r="D7" s="28">
        <v>146</v>
      </c>
      <c r="E7" s="28">
        <v>143.4</v>
      </c>
      <c r="F7" s="28">
        <v>165.53</v>
      </c>
      <c r="G7" s="28">
        <v>251.23</v>
      </c>
      <c r="H7" s="28">
        <v>158.26</v>
      </c>
      <c r="I7" s="28">
        <v>156.04</v>
      </c>
      <c r="J7" s="28">
        <v>156.62</v>
      </c>
      <c r="K7" s="28">
        <v>157.38999999999999</v>
      </c>
      <c r="L7" s="28">
        <v>176.55</v>
      </c>
      <c r="M7" s="28">
        <v>173</v>
      </c>
      <c r="N7" s="28">
        <v>173</v>
      </c>
      <c r="O7" s="28">
        <v>163.88</v>
      </c>
      <c r="P7" s="28">
        <v>158.13999999999999</v>
      </c>
      <c r="Q7" s="28">
        <v>175.3</v>
      </c>
      <c r="R7" s="28">
        <v>211</v>
      </c>
      <c r="S7" s="28">
        <v>227.43</v>
      </c>
      <c r="T7" s="28">
        <v>223</v>
      </c>
      <c r="U7" s="28">
        <v>244.98</v>
      </c>
      <c r="V7" s="28">
        <v>204.1</v>
      </c>
      <c r="W7" s="28">
        <v>170</v>
      </c>
      <c r="X7" s="28">
        <v>164.1</v>
      </c>
      <c r="Y7" s="28">
        <v>148.37</v>
      </c>
      <c r="Z7" s="29"/>
      <c r="AA7" s="30">
        <f>IF(SUM(B7:Z7)&lt;&gt;0,AVERAGEIF(B7:Z7,"&lt;&gt;"""),"")</f>
        <v>178.53833333333333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1.3</v>
      </c>
      <c r="C19" s="72">
        <v>2.1</v>
      </c>
      <c r="D19" s="72">
        <v>2.1</v>
      </c>
      <c r="E19" s="72">
        <v>2.1</v>
      </c>
      <c r="F19" s="72">
        <v>2.1</v>
      </c>
      <c r="G19" s="72">
        <v>2.1</v>
      </c>
      <c r="H19" s="72">
        <v>2.1</v>
      </c>
      <c r="I19" s="72">
        <v>2.1</v>
      </c>
      <c r="J19" s="72">
        <v>2.1</v>
      </c>
      <c r="K19" s="72">
        <v>2.1</v>
      </c>
      <c r="L19" s="72">
        <v>2.1</v>
      </c>
      <c r="M19" s="72">
        <v>2.1</v>
      </c>
      <c r="N19" s="72">
        <v>2.1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27.300000000000004</v>
      </c>
    </row>
    <row r="20" spans="1:27" ht="24.95" customHeight="1" x14ac:dyDescent="0.2">
      <c r="A20" s="75" t="s">
        <v>15</v>
      </c>
      <c r="B20" s="76">
        <v>13.603000000000002</v>
      </c>
      <c r="C20" s="77">
        <v>23.911999999999999</v>
      </c>
      <c r="D20" s="77">
        <v>13.6</v>
      </c>
      <c r="E20" s="77">
        <v>12.972</v>
      </c>
      <c r="F20" s="77">
        <v>11.869</v>
      </c>
      <c r="G20" s="77">
        <v>13.006</v>
      </c>
      <c r="H20" s="77">
        <v>1.006</v>
      </c>
      <c r="I20" s="77">
        <v>10.074</v>
      </c>
      <c r="J20" s="77">
        <v>9.8049999999999997</v>
      </c>
      <c r="K20" s="77">
        <v>11.877000000000001</v>
      </c>
      <c r="L20" s="77">
        <v>26.193999999999999</v>
      </c>
      <c r="M20" s="77">
        <v>22.466999999999999</v>
      </c>
      <c r="N20" s="77">
        <v>2.1630000000000003</v>
      </c>
      <c r="O20" s="77">
        <v>17.103999999999999</v>
      </c>
      <c r="P20" s="77">
        <v>3.468</v>
      </c>
      <c r="Q20" s="77">
        <v>3.7830000000000004</v>
      </c>
      <c r="R20" s="77">
        <v>23.783999999999999</v>
      </c>
      <c r="S20" s="77">
        <v>30.058</v>
      </c>
      <c r="T20" s="77">
        <v>30.207000000000001</v>
      </c>
      <c r="U20" s="77">
        <v>30.476000000000003</v>
      </c>
      <c r="V20" s="77">
        <v>24.248999999999999</v>
      </c>
      <c r="W20" s="77">
        <v>24.542000000000002</v>
      </c>
      <c r="X20" s="77">
        <v>25.058</v>
      </c>
      <c r="Y20" s="77">
        <v>5.3000000000000007</v>
      </c>
      <c r="Z20" s="78"/>
      <c r="AA20" s="79">
        <f t="shared" si="2"/>
        <v>390.57699999999994</v>
      </c>
    </row>
    <row r="21" spans="1:27" ht="24.95" customHeight="1" x14ac:dyDescent="0.2">
      <c r="A21" s="75" t="s">
        <v>16</v>
      </c>
      <c r="B21" s="80">
        <v>8.0289999999999999</v>
      </c>
      <c r="C21" s="81">
        <v>15.501999999999999</v>
      </c>
      <c r="D21" s="81">
        <v>12.615</v>
      </c>
      <c r="E21" s="81">
        <v>7.2270000000000003</v>
      </c>
      <c r="F21" s="81">
        <v>16.067999999999998</v>
      </c>
      <c r="G21" s="81">
        <v>19.161000000000001</v>
      </c>
      <c r="H21" s="81">
        <v>6.3810000000000002</v>
      </c>
      <c r="I21" s="81">
        <v>19.356999999999999</v>
      </c>
      <c r="J21" s="81">
        <v>23.045000000000002</v>
      </c>
      <c r="K21" s="81">
        <v>23.808</v>
      </c>
      <c r="L21" s="81">
        <v>22.723999999999997</v>
      </c>
      <c r="M21" s="81">
        <v>15.281000000000001</v>
      </c>
      <c r="N21" s="81">
        <v>14.330000000000002</v>
      </c>
      <c r="O21" s="81">
        <v>15.228999999999999</v>
      </c>
      <c r="P21" s="81">
        <v>15.811</v>
      </c>
      <c r="Q21" s="81">
        <v>16.212</v>
      </c>
      <c r="R21" s="81">
        <v>22.636999999999997</v>
      </c>
      <c r="S21" s="81">
        <v>22.427</v>
      </c>
      <c r="T21" s="81">
        <v>23.816000000000003</v>
      </c>
      <c r="U21" s="81">
        <v>20.166999999999998</v>
      </c>
      <c r="V21" s="81">
        <v>20.573999999999998</v>
      </c>
      <c r="W21" s="81">
        <v>19.024000000000001</v>
      </c>
      <c r="X21" s="81">
        <v>18.771000000000001</v>
      </c>
      <c r="Y21" s="81">
        <v>17.434999999999999</v>
      </c>
      <c r="Z21" s="78"/>
      <c r="AA21" s="79">
        <f t="shared" si="2"/>
        <v>415.63099999999997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22.932000000000002</v>
      </c>
      <c r="C25" s="88">
        <f t="shared" si="3"/>
        <v>41.513999999999996</v>
      </c>
      <c r="D25" s="88">
        <f t="shared" si="3"/>
        <v>28.314999999999998</v>
      </c>
      <c r="E25" s="88">
        <f t="shared" si="3"/>
        <v>22.298999999999999</v>
      </c>
      <c r="F25" s="88">
        <f t="shared" si="3"/>
        <v>30.036999999999999</v>
      </c>
      <c r="G25" s="88">
        <f t="shared" si="3"/>
        <v>34.267000000000003</v>
      </c>
      <c r="H25" s="88">
        <f t="shared" si="3"/>
        <v>9.4870000000000001</v>
      </c>
      <c r="I25" s="88">
        <f t="shared" si="3"/>
        <v>31.530999999999999</v>
      </c>
      <c r="J25" s="88">
        <f t="shared" si="3"/>
        <v>34.950000000000003</v>
      </c>
      <c r="K25" s="88">
        <f t="shared" si="3"/>
        <v>37.784999999999997</v>
      </c>
      <c r="L25" s="88">
        <f t="shared" si="3"/>
        <v>51.018000000000001</v>
      </c>
      <c r="M25" s="88">
        <f t="shared" si="3"/>
        <v>39.847999999999999</v>
      </c>
      <c r="N25" s="88">
        <f t="shared" si="3"/>
        <v>18.593000000000004</v>
      </c>
      <c r="O25" s="88">
        <f t="shared" si="3"/>
        <v>33.132999999999996</v>
      </c>
      <c r="P25" s="88">
        <f t="shared" si="3"/>
        <v>19.279</v>
      </c>
      <c r="Q25" s="88">
        <f t="shared" si="3"/>
        <v>19.995000000000001</v>
      </c>
      <c r="R25" s="88">
        <f t="shared" si="3"/>
        <v>46.420999999999992</v>
      </c>
      <c r="S25" s="88">
        <f t="shared" si="3"/>
        <v>52.484999999999999</v>
      </c>
      <c r="T25" s="88">
        <f t="shared" si="3"/>
        <v>54.023000000000003</v>
      </c>
      <c r="U25" s="88">
        <f t="shared" si="3"/>
        <v>50.643000000000001</v>
      </c>
      <c r="V25" s="88">
        <f t="shared" si="3"/>
        <v>44.822999999999993</v>
      </c>
      <c r="W25" s="88">
        <f t="shared" si="3"/>
        <v>43.566000000000003</v>
      </c>
      <c r="X25" s="88">
        <f t="shared" si="3"/>
        <v>43.829000000000001</v>
      </c>
      <c r="Y25" s="88">
        <f t="shared" si="3"/>
        <v>22.734999999999999</v>
      </c>
      <c r="Z25" s="89">
        <f t="shared" si="3"/>
        <v>0</v>
      </c>
      <c r="AA25" s="90">
        <f t="shared" si="3"/>
        <v>833.50799999999992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22.931999999999999</v>
      </c>
      <c r="C29" s="77">
        <v>41.514000000000003</v>
      </c>
      <c r="D29" s="77">
        <v>28.315000000000001</v>
      </c>
      <c r="E29" s="77">
        <v>22.298999999999999</v>
      </c>
      <c r="F29" s="77">
        <v>30.036999999999999</v>
      </c>
      <c r="G29" s="77">
        <v>34.267000000000003</v>
      </c>
      <c r="H29" s="77">
        <v>9.4870000000000001</v>
      </c>
      <c r="I29" s="77">
        <v>31.530999999999999</v>
      </c>
      <c r="J29" s="77">
        <v>34.950000000000003</v>
      </c>
      <c r="K29" s="77">
        <v>37.784999999999997</v>
      </c>
      <c r="L29" s="77">
        <v>51.018000000000001</v>
      </c>
      <c r="M29" s="77">
        <v>39.847999999999999</v>
      </c>
      <c r="N29" s="77">
        <v>18.593</v>
      </c>
      <c r="O29" s="77">
        <v>33.133000000000003</v>
      </c>
      <c r="P29" s="77">
        <v>19.279</v>
      </c>
      <c r="Q29" s="77">
        <v>19.995000000000001</v>
      </c>
      <c r="R29" s="77">
        <v>46.420999999999999</v>
      </c>
      <c r="S29" s="77">
        <v>52.484999999999999</v>
      </c>
      <c r="T29" s="77">
        <v>54.023000000000003</v>
      </c>
      <c r="U29" s="77">
        <v>50.643000000000001</v>
      </c>
      <c r="V29" s="77">
        <v>44.823</v>
      </c>
      <c r="W29" s="77">
        <v>43.566000000000003</v>
      </c>
      <c r="X29" s="77">
        <v>43.829000000000001</v>
      </c>
      <c r="Y29" s="77">
        <v>22.734999999999999</v>
      </c>
      <c r="Z29" s="78"/>
      <c r="AA29" s="79">
        <f>SUM(B29:Z29)</f>
        <v>833.50800000000004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22.931999999999999</v>
      </c>
      <c r="C31" s="62">
        <f t="shared" si="4"/>
        <v>41.514000000000003</v>
      </c>
      <c r="D31" s="62">
        <f t="shared" si="4"/>
        <v>28.315000000000001</v>
      </c>
      <c r="E31" s="62">
        <f t="shared" si="4"/>
        <v>22.298999999999999</v>
      </c>
      <c r="F31" s="62">
        <f t="shared" si="4"/>
        <v>30.036999999999999</v>
      </c>
      <c r="G31" s="62">
        <f t="shared" si="4"/>
        <v>34.267000000000003</v>
      </c>
      <c r="H31" s="62">
        <f t="shared" si="4"/>
        <v>9.4870000000000001</v>
      </c>
      <c r="I31" s="62">
        <f t="shared" si="4"/>
        <v>31.530999999999999</v>
      </c>
      <c r="J31" s="62">
        <f t="shared" si="4"/>
        <v>34.950000000000003</v>
      </c>
      <c r="K31" s="62">
        <f t="shared" si="4"/>
        <v>37.784999999999997</v>
      </c>
      <c r="L31" s="62">
        <f t="shared" si="4"/>
        <v>51.018000000000001</v>
      </c>
      <c r="M31" s="62">
        <f t="shared" si="4"/>
        <v>39.847999999999999</v>
      </c>
      <c r="N31" s="62">
        <f t="shared" si="4"/>
        <v>18.593</v>
      </c>
      <c r="O31" s="62">
        <f t="shared" si="4"/>
        <v>33.133000000000003</v>
      </c>
      <c r="P31" s="62">
        <f t="shared" si="4"/>
        <v>19.279</v>
      </c>
      <c r="Q31" s="62">
        <f t="shared" si="4"/>
        <v>19.995000000000001</v>
      </c>
      <c r="R31" s="62">
        <f t="shared" si="4"/>
        <v>46.420999999999999</v>
      </c>
      <c r="S31" s="62">
        <f t="shared" si="4"/>
        <v>52.484999999999999</v>
      </c>
      <c r="T31" s="62">
        <f t="shared" si="4"/>
        <v>54.023000000000003</v>
      </c>
      <c r="U31" s="62">
        <f t="shared" si="4"/>
        <v>50.643000000000001</v>
      </c>
      <c r="V31" s="62">
        <f t="shared" si="4"/>
        <v>44.823</v>
      </c>
      <c r="W31" s="62">
        <f t="shared" si="4"/>
        <v>43.566000000000003</v>
      </c>
      <c r="X31" s="62">
        <f t="shared" si="4"/>
        <v>43.829000000000001</v>
      </c>
      <c r="Y31" s="62">
        <f t="shared" si="4"/>
        <v>22.734999999999999</v>
      </c>
      <c r="Z31" s="63">
        <f t="shared" si="4"/>
        <v>0</v>
      </c>
      <c r="AA31" s="64">
        <f t="shared" si="4"/>
        <v>833.50800000000004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36.5</v>
      </c>
      <c r="I38" s="99">
        <v>21.2</v>
      </c>
      <c r="J38" s="99">
        <v>5.9</v>
      </c>
      <c r="K38" s="99">
        <v>3.7</v>
      </c>
      <c r="L38" s="99"/>
      <c r="M38" s="99">
        <v>20.8</v>
      </c>
      <c r="N38" s="99">
        <v>28.7</v>
      </c>
      <c r="O38" s="99">
        <v>12.6</v>
      </c>
      <c r="P38" s="99">
        <v>18</v>
      </c>
      <c r="Q38" s="99">
        <v>3.4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150.80000000000001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36.5</v>
      </c>
      <c r="I39" s="88">
        <f t="shared" si="6"/>
        <v>21.2</v>
      </c>
      <c r="J39" s="88">
        <f t="shared" si="6"/>
        <v>5.9</v>
      </c>
      <c r="K39" s="88">
        <f t="shared" si="6"/>
        <v>3.7</v>
      </c>
      <c r="L39" s="88">
        <f t="shared" si="6"/>
        <v>0</v>
      </c>
      <c r="M39" s="88">
        <f t="shared" si="6"/>
        <v>20.8</v>
      </c>
      <c r="N39" s="88">
        <f t="shared" si="6"/>
        <v>28.7</v>
      </c>
      <c r="O39" s="88">
        <f t="shared" si="6"/>
        <v>12.6</v>
      </c>
      <c r="P39" s="88">
        <f t="shared" si="6"/>
        <v>18</v>
      </c>
      <c r="Q39" s="88">
        <f t="shared" si="6"/>
        <v>3.4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150.80000000000001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36.5</v>
      </c>
      <c r="I46" s="99">
        <v>21.2</v>
      </c>
      <c r="J46" s="99">
        <v>5.9</v>
      </c>
      <c r="K46" s="99">
        <v>3.7</v>
      </c>
      <c r="L46" s="99"/>
      <c r="M46" s="99">
        <v>20.8</v>
      </c>
      <c r="N46" s="99">
        <v>28.7</v>
      </c>
      <c r="O46" s="99">
        <v>12.6</v>
      </c>
      <c r="P46" s="99">
        <v>18</v>
      </c>
      <c r="Q46" s="99">
        <v>3.4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150.80000000000001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36.5</v>
      </c>
      <c r="I48" s="88">
        <f t="shared" si="8"/>
        <v>21.2</v>
      </c>
      <c r="J48" s="88">
        <f t="shared" si="8"/>
        <v>5.9</v>
      </c>
      <c r="K48" s="88">
        <f t="shared" si="8"/>
        <v>3.7</v>
      </c>
      <c r="L48" s="88">
        <f t="shared" si="8"/>
        <v>0</v>
      </c>
      <c r="M48" s="88">
        <f t="shared" si="8"/>
        <v>20.8</v>
      </c>
      <c r="N48" s="88">
        <f t="shared" si="8"/>
        <v>28.7</v>
      </c>
      <c r="O48" s="88">
        <f t="shared" si="8"/>
        <v>12.6</v>
      </c>
      <c r="P48" s="88">
        <f t="shared" si="8"/>
        <v>18</v>
      </c>
      <c r="Q48" s="88">
        <f t="shared" si="8"/>
        <v>3.4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150.80000000000001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22.932000000000002</v>
      </c>
      <c r="C51" s="88">
        <f t="shared" si="10"/>
        <v>41.513999999999996</v>
      </c>
      <c r="D51" s="88">
        <f t="shared" si="10"/>
        <v>28.314999999999998</v>
      </c>
      <c r="E51" s="88">
        <f t="shared" si="10"/>
        <v>22.298999999999999</v>
      </c>
      <c r="F51" s="88">
        <f t="shared" si="10"/>
        <v>30.036999999999999</v>
      </c>
      <c r="G51" s="88">
        <f t="shared" si="10"/>
        <v>34.267000000000003</v>
      </c>
      <c r="H51" s="88">
        <f t="shared" si="10"/>
        <v>45.987000000000002</v>
      </c>
      <c r="I51" s="88">
        <f t="shared" si="10"/>
        <v>52.730999999999995</v>
      </c>
      <c r="J51" s="88">
        <f t="shared" si="10"/>
        <v>40.85</v>
      </c>
      <c r="K51" s="88">
        <f t="shared" si="10"/>
        <v>41.484999999999999</v>
      </c>
      <c r="L51" s="88">
        <f t="shared" si="10"/>
        <v>51.018000000000001</v>
      </c>
      <c r="M51" s="88">
        <f t="shared" si="10"/>
        <v>60.647999999999996</v>
      </c>
      <c r="N51" s="88">
        <f t="shared" si="10"/>
        <v>47.293000000000006</v>
      </c>
      <c r="O51" s="88">
        <f t="shared" si="10"/>
        <v>45.732999999999997</v>
      </c>
      <c r="P51" s="88">
        <f t="shared" si="10"/>
        <v>37.278999999999996</v>
      </c>
      <c r="Q51" s="88">
        <f t="shared" si="10"/>
        <v>23.395</v>
      </c>
      <c r="R51" s="88">
        <f t="shared" si="10"/>
        <v>46.420999999999992</v>
      </c>
      <c r="S51" s="88">
        <f t="shared" si="10"/>
        <v>52.484999999999999</v>
      </c>
      <c r="T51" s="88">
        <f t="shared" si="10"/>
        <v>54.023000000000003</v>
      </c>
      <c r="U51" s="88">
        <f t="shared" si="10"/>
        <v>50.643000000000001</v>
      </c>
      <c r="V51" s="88">
        <f t="shared" si="10"/>
        <v>44.822999999999993</v>
      </c>
      <c r="W51" s="88">
        <f t="shared" si="10"/>
        <v>43.566000000000003</v>
      </c>
      <c r="X51" s="88">
        <f t="shared" si="10"/>
        <v>43.829000000000001</v>
      </c>
      <c r="Y51" s="88">
        <f t="shared" si="10"/>
        <v>22.734999999999999</v>
      </c>
      <c r="Z51" s="89">
        <f t="shared" si="10"/>
        <v>0</v>
      </c>
      <c r="AA51" s="105">
        <f>SUM(B51:Z51)</f>
        <v>984.30799999999999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-16.7</v>
      </c>
      <c r="C4" s="18">
        <v>-26.8</v>
      </c>
      <c r="D4" s="18">
        <v>-16.5</v>
      </c>
      <c r="E4" s="18">
        <v>-6.7</v>
      </c>
      <c r="F4" s="18">
        <v>-8.9</v>
      </c>
      <c r="G4" s="18"/>
      <c r="H4" s="18">
        <v>36.5</v>
      </c>
      <c r="I4" s="18">
        <v>21.2</v>
      </c>
      <c r="J4" s="18">
        <v>5.9</v>
      </c>
      <c r="K4" s="18">
        <v>3.7</v>
      </c>
      <c r="L4" s="18"/>
      <c r="M4" s="18">
        <v>20.8</v>
      </c>
      <c r="N4" s="18">
        <v>28.7</v>
      </c>
      <c r="O4" s="18">
        <v>12.6</v>
      </c>
      <c r="P4" s="18">
        <v>18</v>
      </c>
      <c r="Q4" s="18">
        <v>3.4</v>
      </c>
      <c r="R4" s="18"/>
      <c r="S4" s="18">
        <v>-15</v>
      </c>
      <c r="T4" s="18">
        <v>-17.3</v>
      </c>
      <c r="U4" s="18">
        <v>-16.2</v>
      </c>
      <c r="V4" s="18">
        <v>-9.1999999999999993</v>
      </c>
      <c r="W4" s="18">
        <v>-7.7</v>
      </c>
      <c r="X4" s="18">
        <v>-6</v>
      </c>
      <c r="Y4" s="18">
        <v>-21.4</v>
      </c>
      <c r="Z4" s="19"/>
      <c r="AA4" s="112">
        <f>SUM(B4:Z4)</f>
        <v>-17.600000000000005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168.8</v>
      </c>
      <c r="C7" s="118">
        <v>168.8</v>
      </c>
      <c r="D7" s="118">
        <v>146</v>
      </c>
      <c r="E7" s="118">
        <v>143.4</v>
      </c>
      <c r="F7" s="118">
        <v>165.53</v>
      </c>
      <c r="G7" s="118">
        <v>251.23</v>
      </c>
      <c r="H7" s="118">
        <v>158.26</v>
      </c>
      <c r="I7" s="118">
        <v>156.04</v>
      </c>
      <c r="J7" s="118">
        <v>156.62</v>
      </c>
      <c r="K7" s="118">
        <v>157.38999999999999</v>
      </c>
      <c r="L7" s="118">
        <v>176.55</v>
      </c>
      <c r="M7" s="118">
        <v>173</v>
      </c>
      <c r="N7" s="118">
        <v>173</v>
      </c>
      <c r="O7" s="118">
        <v>163.88</v>
      </c>
      <c r="P7" s="118">
        <v>158.13999999999999</v>
      </c>
      <c r="Q7" s="118">
        <v>175.3</v>
      </c>
      <c r="R7" s="118">
        <v>211</v>
      </c>
      <c r="S7" s="118">
        <v>227.43</v>
      </c>
      <c r="T7" s="118">
        <v>223</v>
      </c>
      <c r="U7" s="118">
        <v>244.98</v>
      </c>
      <c r="V7" s="118">
        <v>204.1</v>
      </c>
      <c r="W7" s="118">
        <v>170</v>
      </c>
      <c r="X7" s="118">
        <v>164.1</v>
      </c>
      <c r="Y7" s="118">
        <v>148.37</v>
      </c>
      <c r="Z7" s="119"/>
      <c r="AA7" s="120">
        <f>IF(SUM(B7:Z7)&lt;&gt;0,AVERAGEIF(B7:Z7,"&lt;&gt;"""),"")</f>
        <v>178.53833333333333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16.7</v>
      </c>
      <c r="C15" s="134">
        <v>26.8</v>
      </c>
      <c r="D15" s="134">
        <v>16.5</v>
      </c>
      <c r="E15" s="134">
        <v>6.7</v>
      </c>
      <c r="F15" s="134">
        <v>8.9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15</v>
      </c>
      <c r="T15" s="134">
        <v>17.3</v>
      </c>
      <c r="U15" s="134">
        <v>16.2</v>
      </c>
      <c r="V15" s="134">
        <v>9.1999999999999993</v>
      </c>
      <c r="W15" s="134">
        <v>7.7</v>
      </c>
      <c r="X15" s="134">
        <v>6</v>
      </c>
      <c r="Y15" s="134">
        <v>21.4</v>
      </c>
      <c r="Z15" s="132"/>
      <c r="AA15" s="133">
        <f t="shared" si="0"/>
        <v>168.4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16.7</v>
      </c>
      <c r="C16" s="136">
        <f t="shared" si="1"/>
        <v>26.8</v>
      </c>
      <c r="D16" s="136">
        <f t="shared" si="1"/>
        <v>16.5</v>
      </c>
      <c r="E16" s="136">
        <f t="shared" si="1"/>
        <v>6.7</v>
      </c>
      <c r="F16" s="136">
        <f t="shared" si="1"/>
        <v>8.9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15</v>
      </c>
      <c r="T16" s="136">
        <f t="shared" si="1"/>
        <v>17.3</v>
      </c>
      <c r="U16" s="136">
        <f t="shared" si="1"/>
        <v>16.2</v>
      </c>
      <c r="V16" s="136">
        <f t="shared" si="1"/>
        <v>9.1999999999999993</v>
      </c>
      <c r="W16" s="136">
        <f t="shared" si="1"/>
        <v>7.7</v>
      </c>
      <c r="X16" s="136">
        <f t="shared" si="1"/>
        <v>6</v>
      </c>
      <c r="Y16" s="136">
        <f t="shared" si="1"/>
        <v>21.4</v>
      </c>
      <c r="Z16" s="137" t="str">
        <f t="shared" si="1"/>
        <v/>
      </c>
      <c r="AA16" s="90">
        <f t="shared" si="0"/>
        <v>168.4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36.5</v>
      </c>
      <c r="I23" s="134">
        <v>21.2</v>
      </c>
      <c r="J23" s="134">
        <v>5.9</v>
      </c>
      <c r="K23" s="134">
        <v>3.7</v>
      </c>
      <c r="L23" s="134"/>
      <c r="M23" s="134">
        <v>20.8</v>
      </c>
      <c r="N23" s="134">
        <v>28.7</v>
      </c>
      <c r="O23" s="134">
        <v>12.6</v>
      </c>
      <c r="P23" s="134">
        <v>18</v>
      </c>
      <c r="Q23" s="134">
        <v>3.4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150.80000000000001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36.5</v>
      </c>
      <c r="I24" s="136">
        <f t="shared" si="3"/>
        <v>21.2</v>
      </c>
      <c r="J24" s="136">
        <f t="shared" si="3"/>
        <v>5.9</v>
      </c>
      <c r="K24" s="136">
        <f t="shared" si="3"/>
        <v>3.7</v>
      </c>
      <c r="L24" s="136">
        <f t="shared" si="3"/>
        <v>0</v>
      </c>
      <c r="M24" s="136">
        <f t="shared" si="3"/>
        <v>20.8</v>
      </c>
      <c r="N24" s="136">
        <f t="shared" si="3"/>
        <v>28.7</v>
      </c>
      <c r="O24" s="136">
        <f t="shared" si="3"/>
        <v>12.6</v>
      </c>
      <c r="P24" s="136">
        <f t="shared" si="3"/>
        <v>18</v>
      </c>
      <c r="Q24" s="136">
        <f t="shared" si="3"/>
        <v>3.4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150.80000000000001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2022-11-12T21:19:36Z</dcterms:created>
  <dcterms:modified xsi:type="dcterms:W3CDTF">2022-11-12T21:19:36Z</dcterms:modified>
</cp:coreProperties>
</file>