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<sst xmlns="http://schemas.openxmlformats.org/spreadsheetml/2006/main" count="117" uniqueCount="53">
  <si>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11/11/2022 23:20:48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</si>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</sst>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99.483999999999995</c:v>
                </c:pt>
                <c:pt idx="10">
                  <c:v>83.917000000000002</c:v>
                </c:pt>
                <c:pt idx="11">
                  <c:v>72.92</c:v>
                </c:pt>
                <c:pt idx="14">
                  <c:v>60</c:v>
                </c:pt>
                <c:pt idx="15">
                  <c:v>148.44999999999999</c:v>
                </c:pt>
                <c:pt idx="21">
                  <c:v>5.7320000000000002</c:v>
                </c:pt>
                <c:pt idx="22">
                  <c:v>6.1260000000000003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10.8</c:v>
                </c:pt>
                <c:pt idx="13">
                  <c:v>9.4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46.730000000000004</c:v>
                </c:pt>
                <c:pt idx="1">
                  <c:v>47.664999999999999</c:v>
                </c:pt>
                <c:pt idx="2">
                  <c:v>29.728000000000002</c:v>
                </c:pt>
                <c:pt idx="3">
                  <c:v>50.048999999999999</c:v>
                </c:pt>
                <c:pt idx="4">
                  <c:v>58.188000000000002</c:v>
                </c:pt>
                <c:pt idx="5">
                  <c:v>110.00399999999999</c:v>
                </c:pt>
                <c:pt idx="6">
                  <c:v>106.31699999999999</c:v>
                </c:pt>
                <c:pt idx="7">
                  <c:v>68.048000000000002</c:v>
                </c:pt>
                <c:pt idx="8">
                  <c:v>51.849000000000004</c:v>
                </c:pt>
                <c:pt idx="9">
                  <c:v>49.050000000000004</c:v>
                </c:pt>
                <c:pt idx="10">
                  <c:v>43.414999999999999</c:v>
                </c:pt>
                <c:pt idx="11">
                  <c:v>43.298999999999999</c:v>
                </c:pt>
                <c:pt idx="12">
                  <c:v>36.643000000000001</c:v>
                </c:pt>
                <c:pt idx="13">
                  <c:v>35.724999999999994</c:v>
                </c:pt>
                <c:pt idx="14">
                  <c:v>37.491</c:v>
                </c:pt>
                <c:pt idx="15">
                  <c:v>36.193000000000005</c:v>
                </c:pt>
                <c:pt idx="16">
                  <c:v>37.746000000000002</c:v>
                </c:pt>
                <c:pt idx="17">
                  <c:v>36.322999999999993</c:v>
                </c:pt>
                <c:pt idx="18">
                  <c:v>36.413000000000004</c:v>
                </c:pt>
                <c:pt idx="19">
                  <c:v>36.821000000000005</c:v>
                </c:pt>
                <c:pt idx="20">
                  <c:v>35.650000000000006</c:v>
                </c:pt>
                <c:pt idx="21">
                  <c:v>35.628999999999998</c:v>
                </c:pt>
                <c:pt idx="22">
                  <c:v>35.584999999999994</c:v>
                </c:pt>
                <c:pt idx="23">
                  <c:v>36.198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215</c:v>
                </c:pt>
                <c:pt idx="18">
                  <c:v>115</c:v>
                </c:pt>
                <c:pt idx="19">
                  <c:v>261.01400000000001</c:v>
                </c:pt>
                <c:pt idx="20">
                  <c:v>343.51599999999996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710168"/>
        <c:axId val="337710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66.326999999999998</c:v>
                </c:pt>
                <c:pt idx="1">
                  <c:v>55.377000000000002</c:v>
                </c:pt>
                <c:pt idx="2">
                  <c:v>37.128999999999998</c:v>
                </c:pt>
                <c:pt idx="3">
                  <c:v>57.528999999999996</c:v>
                </c:pt>
                <c:pt idx="4">
                  <c:v>65.349999999999994</c:v>
                </c:pt>
                <c:pt idx="5">
                  <c:v>117.39699999999999</c:v>
                </c:pt>
                <c:pt idx="6">
                  <c:v>113.91600000000001</c:v>
                </c:pt>
                <c:pt idx="7">
                  <c:v>86.614000000000004</c:v>
                </c:pt>
                <c:pt idx="8">
                  <c:v>71.271000000000001</c:v>
                </c:pt>
                <c:pt idx="9">
                  <c:v>160.02200000000002</c:v>
                </c:pt>
                <c:pt idx="10">
                  <c:v>138.142</c:v>
                </c:pt>
                <c:pt idx="11">
                  <c:v>124.65599999999998</c:v>
                </c:pt>
                <c:pt idx="12">
                  <c:v>47.580999999999996</c:v>
                </c:pt>
                <c:pt idx="13">
                  <c:v>45.264000000000003</c:v>
                </c:pt>
                <c:pt idx="14">
                  <c:v>97.560999999999993</c:v>
                </c:pt>
                <c:pt idx="15">
                  <c:v>185.36299999999997</c:v>
                </c:pt>
                <c:pt idx="16">
                  <c:v>38.147999999999996</c:v>
                </c:pt>
                <c:pt idx="17">
                  <c:v>251.30999999999997</c:v>
                </c:pt>
                <c:pt idx="18">
                  <c:v>151.38499999999999</c:v>
                </c:pt>
                <c:pt idx="19">
                  <c:v>297.82599999999991</c:v>
                </c:pt>
                <c:pt idx="20">
                  <c:v>379.21300000000002</c:v>
                </c:pt>
                <c:pt idx="21">
                  <c:v>42.71</c:v>
                </c:pt>
                <c:pt idx="22">
                  <c:v>41.933999999999997</c:v>
                </c:pt>
                <c:pt idx="23">
                  <c:v>36.222000000000001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710168"/>
        <c:axId val="337710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189.3</c:v>
                </c:pt>
                <c:pt idx="1">
                  <c:v>164.22</c:v>
                </c:pt>
                <c:pt idx="2">
                  <c:v>160.30000000000001</c:v>
                </c:pt>
                <c:pt idx="3">
                  <c:v>129.80000000000001</c:v>
                </c:pt>
                <c:pt idx="4">
                  <c:v>155.28</c:v>
                </c:pt>
                <c:pt idx="5">
                  <c:v>172.02</c:v>
                </c:pt>
                <c:pt idx="6">
                  <c:v>166.64</c:v>
                </c:pt>
                <c:pt idx="7">
                  <c:v>180.27</c:v>
                </c:pt>
                <c:pt idx="8">
                  <c:v>193</c:v>
                </c:pt>
                <c:pt idx="9">
                  <c:v>187.02</c:v>
                </c:pt>
                <c:pt idx="10">
                  <c:v>184.99</c:v>
                </c:pt>
                <c:pt idx="11">
                  <c:v>186.2</c:v>
                </c:pt>
                <c:pt idx="12">
                  <c:v>177.08</c:v>
                </c:pt>
                <c:pt idx="13">
                  <c:v>179.22</c:v>
                </c:pt>
                <c:pt idx="14">
                  <c:v>190.12</c:v>
                </c:pt>
                <c:pt idx="15">
                  <c:v>189.29</c:v>
                </c:pt>
                <c:pt idx="16">
                  <c:v>230.01</c:v>
                </c:pt>
                <c:pt idx="17">
                  <c:v>223</c:v>
                </c:pt>
                <c:pt idx="18">
                  <c:v>229</c:v>
                </c:pt>
                <c:pt idx="19">
                  <c:v>230</c:v>
                </c:pt>
                <c:pt idx="20">
                  <c:v>210.76</c:v>
                </c:pt>
                <c:pt idx="21">
                  <c:v>186.62</c:v>
                </c:pt>
                <c:pt idx="22">
                  <c:v>182</c:v>
                </c:pt>
                <c:pt idx="23">
                  <c:v>151.72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626592"/>
        <c:axId val="428626200"/>
      </c:lineChart>
      <c:catAx>
        <c:axId val="337710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710560"/>
        <c:crosses val="autoZero"/>
        <c:auto val="1"/>
        <c:lblAlgn val="ctr"/>
        <c:lblOffset val="100"/>
        <c:noMultiLvlLbl val="0"/>
      </c:catAx>
      <c:valAx>
        <c:axId val="33771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710168"/>
        <c:crosses val="autoZero"/>
        <c:crossBetween val="between"/>
      </c:valAx>
      <c:valAx>
        <c:axId val="428626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626592"/>
        <c:crosses val="max"/>
        <c:crossBetween val="between"/>
      </c:valAx>
      <c:catAx>
        <c:axId val="428626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626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66.369</v>
      </c>
      <c r="C4" s="18">
        <v>55.418999999999997</v>
      </c>
      <c r="D4" s="18">
        <v>37.106999999999999</v>
      </c>
      <c r="E4" s="18">
        <v>57.495999999999995</v>
      </c>
      <c r="F4" s="18">
        <v>65.39</v>
      </c>
      <c r="G4" s="18">
        <v>117.398</v>
      </c>
      <c r="H4" s="18">
        <v>113.871</v>
      </c>
      <c r="I4" s="18">
        <v>86.575000000000003</v>
      </c>
      <c r="J4" s="18">
        <v>71.222999999999999</v>
      </c>
      <c r="K4" s="18">
        <v>160.02700000000002</v>
      </c>
      <c r="L4" s="18">
        <v>138.17599999999999</v>
      </c>
      <c r="M4" s="18">
        <v>124.66299999999998</v>
      </c>
      <c r="N4" s="18">
        <v>47.543000000000006</v>
      </c>
      <c r="O4" s="18">
        <v>45.224999999999994</v>
      </c>
      <c r="P4" s="18">
        <v>97.591000000000008</v>
      </c>
      <c r="Q4" s="18">
        <v>185.40500000000003</v>
      </c>
      <c r="R4" s="18">
        <v>38.147999999999996</v>
      </c>
      <c r="S4" s="18">
        <v>251.32299999999998</v>
      </c>
      <c r="T4" s="18">
        <v>151.41300000000001</v>
      </c>
      <c r="U4" s="18">
        <v>297.83500000000004</v>
      </c>
      <c r="V4" s="18">
        <v>379.166</v>
      </c>
      <c r="W4" s="18">
        <v>42.661000000000001</v>
      </c>
      <c r="X4" s="18">
        <v>41.933999999999997</v>
      </c>
      <c r="Y4" s="18">
        <v>36.198</v>
      </c>
      <c r="Z4" s="19"/>
      <c r="AA4" s="20">
        <f>SUM(B4:Z4)</f>
        <v>2708.1559999999999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189.3</v>
      </c>
      <c r="C7" s="28">
        <v>164.22</v>
      </c>
      <c r="D7" s="28">
        <v>160.30000000000001</v>
      </c>
      <c r="E7" s="28">
        <v>129.80000000000001</v>
      </c>
      <c r="F7" s="28">
        <v>155.28</v>
      </c>
      <c r="G7" s="28">
        <v>172.02</v>
      </c>
      <c r="H7" s="28">
        <v>166.64</v>
      </c>
      <c r="I7" s="28">
        <v>180.27</v>
      </c>
      <c r="J7" s="28">
        <v>193</v>
      </c>
      <c r="K7" s="28">
        <v>187.02</v>
      </c>
      <c r="L7" s="28">
        <v>184.99</v>
      </c>
      <c r="M7" s="28">
        <v>186.2</v>
      </c>
      <c r="N7" s="28">
        <v>177.08</v>
      </c>
      <c r="O7" s="28">
        <v>179.22</v>
      </c>
      <c r="P7" s="28">
        <v>190.12</v>
      </c>
      <c r="Q7" s="28">
        <v>189.29</v>
      </c>
      <c r="R7" s="28">
        <v>230.01</v>
      </c>
      <c r="S7" s="28">
        <v>223</v>
      </c>
      <c r="T7" s="28">
        <v>229</v>
      </c>
      <c r="U7" s="28">
        <v>230</v>
      </c>
      <c r="V7" s="28">
        <v>210.76</v>
      </c>
      <c r="W7" s="28">
        <v>186.62</v>
      </c>
      <c r="X7" s="28">
        <v>182</v>
      </c>
      <c r="Y7" s="28">
        <v>151.72</v>
      </c>
      <c r="Z7" s="29"/>
      <c r="AA7" s="30">
        <f>IF(SUM(B7:Z7)&lt;&gt;0,AVERAGEIF(B7:Z7,"&lt;&gt;"""),"")</f>
        <v>185.32749999999999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99.483999999999995</v>
      </c>
      <c r="L12" s="52">
        <v>83.917000000000002</v>
      </c>
      <c r="M12" s="52">
        <v>72.92</v>
      </c>
      <c r="N12" s="52"/>
      <c r="O12" s="52"/>
      <c r="P12" s="52">
        <v>60</v>
      </c>
      <c r="Q12" s="52">
        <v>148.44999999999999</v>
      </c>
      <c r="R12" s="52"/>
      <c r="S12" s="52"/>
      <c r="T12" s="52"/>
      <c r="U12" s="52"/>
      <c r="V12" s="52"/>
      <c r="W12" s="52">
        <v>5.7320000000000002</v>
      </c>
      <c r="X12" s="52">
        <v>6.1260000000000003</v>
      </c>
      <c r="Y12" s="52"/>
      <c r="Z12" s="53"/>
      <c r="AA12" s="54">
        <f t="shared" si="0"/>
        <v>476.62900000000002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215</v>
      </c>
      <c r="T13" s="52">
        <v>115</v>
      </c>
      <c r="U13" s="52">
        <v>261.01400000000001</v>
      </c>
      <c r="V13" s="52">
        <v>343.51599999999996</v>
      </c>
      <c r="W13" s="52"/>
      <c r="X13" s="52"/>
      <c r="Y13" s="52"/>
      <c r="Z13" s="53"/>
      <c r="AA13" s="54">
        <f t="shared" si="0"/>
        <v>934.53</v>
      </c>
    </row>
    <row r="14" spans="1:27" ht="24.95" customHeight="1" x14ac:dyDescent="0.2">
      <c r="A14" s="55" t="s">
        <v>10</v>
      </c>
      <c r="B14" s="56">
        <v>46.730000000000004</v>
      </c>
      <c r="C14" s="57">
        <v>47.664999999999999</v>
      </c>
      <c r="D14" s="57">
        <v>29.728000000000002</v>
      </c>
      <c r="E14" s="57">
        <v>50.048999999999999</v>
      </c>
      <c r="F14" s="57">
        <v>58.188000000000002</v>
      </c>
      <c r="G14" s="57">
        <v>110.00399999999999</v>
      </c>
      <c r="H14" s="57">
        <v>106.31699999999999</v>
      </c>
      <c r="I14" s="57">
        <v>68.048000000000002</v>
      </c>
      <c r="J14" s="57">
        <v>51.849000000000004</v>
      </c>
      <c r="K14" s="57">
        <v>49.050000000000004</v>
      </c>
      <c r="L14" s="57">
        <v>43.414999999999999</v>
      </c>
      <c r="M14" s="57">
        <v>43.298999999999999</v>
      </c>
      <c r="N14" s="57">
        <v>36.643000000000001</v>
      </c>
      <c r="O14" s="57">
        <v>35.724999999999994</v>
      </c>
      <c r="P14" s="57">
        <v>37.491</v>
      </c>
      <c r="Q14" s="57">
        <v>36.193000000000005</v>
      </c>
      <c r="R14" s="57">
        <v>37.746000000000002</v>
      </c>
      <c r="S14" s="57">
        <v>36.322999999999993</v>
      </c>
      <c r="T14" s="57">
        <v>36.413000000000004</v>
      </c>
      <c r="U14" s="57">
        <v>36.821000000000005</v>
      </c>
      <c r="V14" s="57">
        <v>35.650000000000006</v>
      </c>
      <c r="W14" s="57">
        <v>35.628999999999998</v>
      </c>
      <c r="X14" s="57">
        <v>35.584999999999994</v>
      </c>
      <c r="Y14" s="57">
        <v>36.198</v>
      </c>
      <c r="Z14" s="58"/>
      <c r="AA14" s="59">
        <f t="shared" si="0"/>
        <v>1140.759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46.730000000000004</v>
      </c>
      <c r="C16" s="62">
        <f t="shared" ref="C16:Z16" si="1">IF(LEN(C$2)&gt;0,SUM(C10:C15),"")</f>
        <v>47.664999999999999</v>
      </c>
      <c r="D16" s="62">
        <f t="shared" si="1"/>
        <v>29.728000000000002</v>
      </c>
      <c r="E16" s="62">
        <f t="shared" si="1"/>
        <v>50.048999999999999</v>
      </c>
      <c r="F16" s="62">
        <f t="shared" si="1"/>
        <v>58.188000000000002</v>
      </c>
      <c r="G16" s="62">
        <f t="shared" si="1"/>
        <v>110.00399999999999</v>
      </c>
      <c r="H16" s="62">
        <f t="shared" si="1"/>
        <v>106.31699999999999</v>
      </c>
      <c r="I16" s="62">
        <f t="shared" si="1"/>
        <v>68.048000000000002</v>
      </c>
      <c r="J16" s="62">
        <f t="shared" si="1"/>
        <v>51.849000000000004</v>
      </c>
      <c r="K16" s="62">
        <f t="shared" si="1"/>
        <v>148.53399999999999</v>
      </c>
      <c r="L16" s="62">
        <f t="shared" si="1"/>
        <v>127.33199999999999</v>
      </c>
      <c r="M16" s="62">
        <f t="shared" si="1"/>
        <v>116.21899999999999</v>
      </c>
      <c r="N16" s="62">
        <f t="shared" si="1"/>
        <v>36.643000000000001</v>
      </c>
      <c r="O16" s="62">
        <f t="shared" si="1"/>
        <v>35.724999999999994</v>
      </c>
      <c r="P16" s="62">
        <f t="shared" si="1"/>
        <v>97.491</v>
      </c>
      <c r="Q16" s="62">
        <f t="shared" si="1"/>
        <v>184.643</v>
      </c>
      <c r="R16" s="62">
        <f t="shared" si="1"/>
        <v>37.746000000000002</v>
      </c>
      <c r="S16" s="62">
        <f t="shared" si="1"/>
        <v>251.32299999999998</v>
      </c>
      <c r="T16" s="62">
        <f t="shared" si="1"/>
        <v>151.41300000000001</v>
      </c>
      <c r="U16" s="62">
        <f t="shared" si="1"/>
        <v>297.83500000000004</v>
      </c>
      <c r="V16" s="62">
        <f t="shared" si="1"/>
        <v>379.16599999999994</v>
      </c>
      <c r="W16" s="62">
        <f t="shared" si="1"/>
        <v>41.360999999999997</v>
      </c>
      <c r="X16" s="62">
        <f t="shared" si="1"/>
        <v>41.710999999999991</v>
      </c>
      <c r="Y16" s="62">
        <f t="shared" si="1"/>
        <v>36.198</v>
      </c>
      <c r="Z16" s="63" t="str">
        <f t="shared" si="1"/>
        <v/>
      </c>
      <c r="AA16" s="64">
        <f>SUM(AA10:AA15)</f>
        <v>2551.9180000000001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11.916</v>
      </c>
      <c r="C20" s="77">
        <v>3.8369999999999997</v>
      </c>
      <c r="D20" s="77">
        <v>3.7369999999999997</v>
      </c>
      <c r="E20" s="77">
        <v>3.7349999999999999</v>
      </c>
      <c r="F20" s="77">
        <v>3.6639999999999997</v>
      </c>
      <c r="G20" s="77">
        <v>3.7489999999999997</v>
      </c>
      <c r="H20" s="77">
        <v>3.9789999999999996</v>
      </c>
      <c r="I20" s="77">
        <v>12.286999999999999</v>
      </c>
      <c r="J20" s="77">
        <v>12.093</v>
      </c>
      <c r="K20" s="77">
        <v>4.18</v>
      </c>
      <c r="L20" s="77">
        <v>4.1580000000000004</v>
      </c>
      <c r="M20" s="77">
        <v>4.0519999999999996</v>
      </c>
      <c r="N20" s="77">
        <v>0.1</v>
      </c>
      <c r="O20" s="77">
        <v>0.1</v>
      </c>
      <c r="P20" s="77">
        <v>0.1</v>
      </c>
      <c r="Q20" s="77"/>
      <c r="R20" s="77"/>
      <c r="S20" s="77"/>
      <c r="T20" s="77"/>
      <c r="U20" s="77"/>
      <c r="V20" s="77"/>
      <c r="W20" s="77"/>
      <c r="X20" s="77">
        <v>0.1</v>
      </c>
      <c r="Y20" s="77"/>
      <c r="Z20" s="78"/>
      <c r="AA20" s="79">
        <f t="shared" si="2"/>
        <v>71.786999999999978</v>
      </c>
    </row>
    <row r="21" spans="1:27" ht="24.95" customHeight="1" x14ac:dyDescent="0.2">
      <c r="A21" s="75" t="s">
        <v>16</v>
      </c>
      <c r="B21" s="80">
        <v>4.1230000000000002</v>
      </c>
      <c r="C21" s="81">
        <v>3.9169999999999998</v>
      </c>
      <c r="D21" s="81">
        <v>3.6419999999999999</v>
      </c>
      <c r="E21" s="81">
        <v>3.7120000000000002</v>
      </c>
      <c r="F21" s="81">
        <v>3.5379999999999998</v>
      </c>
      <c r="G21" s="81">
        <v>3.645</v>
      </c>
      <c r="H21" s="81">
        <v>3.5750000000000002</v>
      </c>
      <c r="I21" s="81">
        <v>6.24</v>
      </c>
      <c r="J21" s="81">
        <v>7.2809999999999997</v>
      </c>
      <c r="K21" s="81">
        <v>7.3129999999999997</v>
      </c>
      <c r="L21" s="81">
        <v>6.6860000000000008</v>
      </c>
      <c r="M21" s="81">
        <v>4.3919999999999995</v>
      </c>
      <c r="N21" s="81"/>
      <c r="O21" s="81"/>
      <c r="P21" s="81"/>
      <c r="Q21" s="81">
        <v>0.76200000000000001</v>
      </c>
      <c r="R21" s="81">
        <v>0.40200000000000002</v>
      </c>
      <c r="S21" s="81"/>
      <c r="T21" s="81"/>
      <c r="U21" s="81"/>
      <c r="V21" s="81"/>
      <c r="W21" s="81"/>
      <c r="X21" s="81">
        <v>0.123</v>
      </c>
      <c r="Y21" s="81"/>
      <c r="Z21" s="78"/>
      <c r="AA21" s="79">
        <f t="shared" si="2"/>
        <v>59.350999999999992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16.039000000000001</v>
      </c>
      <c r="C25" s="88">
        <f t="shared" ref="C25:Z25" si="3">IF(LEN(C$2)&gt;0,SUM(C19:C24),"")</f>
        <v>7.7539999999999996</v>
      </c>
      <c r="D25" s="88">
        <f t="shared" si="3"/>
        <v>7.3789999999999996</v>
      </c>
      <c r="E25" s="88">
        <f t="shared" si="3"/>
        <v>7.4470000000000001</v>
      </c>
      <c r="F25" s="88">
        <f t="shared" si="3"/>
        <v>7.202</v>
      </c>
      <c r="G25" s="88">
        <f t="shared" si="3"/>
        <v>7.3940000000000001</v>
      </c>
      <c r="H25" s="88">
        <f t="shared" si="3"/>
        <v>7.5540000000000003</v>
      </c>
      <c r="I25" s="88">
        <f t="shared" si="3"/>
        <v>18.527000000000001</v>
      </c>
      <c r="J25" s="88">
        <f t="shared" si="3"/>
        <v>19.373999999999999</v>
      </c>
      <c r="K25" s="88">
        <f t="shared" si="3"/>
        <v>11.492999999999999</v>
      </c>
      <c r="L25" s="88">
        <f t="shared" si="3"/>
        <v>10.844000000000001</v>
      </c>
      <c r="M25" s="88">
        <f t="shared" si="3"/>
        <v>8.4439999999999991</v>
      </c>
      <c r="N25" s="88">
        <f t="shared" si="3"/>
        <v>0.1</v>
      </c>
      <c r="O25" s="88">
        <f t="shared" si="3"/>
        <v>0.1</v>
      </c>
      <c r="P25" s="88">
        <f t="shared" si="3"/>
        <v>0.1</v>
      </c>
      <c r="Q25" s="88">
        <f t="shared" si="3"/>
        <v>0.76200000000000001</v>
      </c>
      <c r="R25" s="88">
        <f t="shared" si="3"/>
        <v>0.40200000000000002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0.223</v>
      </c>
      <c r="Y25" s="88">
        <f t="shared" si="3"/>
        <v>0</v>
      </c>
      <c r="Z25" s="89" t="str">
        <f t="shared" si="3"/>
        <v/>
      </c>
      <c r="AA25" s="90">
        <f>SUM(AA19:AA24)</f>
        <v>131.13799999999998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62.768999999999998</v>
      </c>
      <c r="C29" s="77">
        <v>55.418999999999997</v>
      </c>
      <c r="D29" s="77">
        <v>37.106999999999999</v>
      </c>
      <c r="E29" s="77">
        <v>57.496000000000002</v>
      </c>
      <c r="F29" s="77">
        <v>65.39</v>
      </c>
      <c r="G29" s="77">
        <v>117.398</v>
      </c>
      <c r="H29" s="77">
        <v>113.871</v>
      </c>
      <c r="I29" s="77">
        <v>86.575000000000003</v>
      </c>
      <c r="J29" s="77">
        <v>71.222999999999999</v>
      </c>
      <c r="K29" s="77">
        <v>160.02699999999999</v>
      </c>
      <c r="L29" s="77">
        <v>138.17599999999999</v>
      </c>
      <c r="M29" s="77">
        <v>124.663</v>
      </c>
      <c r="N29" s="77">
        <v>36.743000000000002</v>
      </c>
      <c r="O29" s="77">
        <v>35.825000000000003</v>
      </c>
      <c r="P29" s="77">
        <v>97.590999999999994</v>
      </c>
      <c r="Q29" s="77">
        <v>185.405</v>
      </c>
      <c r="R29" s="77">
        <v>38.148000000000003</v>
      </c>
      <c r="S29" s="77">
        <v>251.32300000000001</v>
      </c>
      <c r="T29" s="77">
        <v>151.41300000000001</v>
      </c>
      <c r="U29" s="77">
        <v>297.83499999999998</v>
      </c>
      <c r="V29" s="77">
        <v>379.166</v>
      </c>
      <c r="W29" s="77">
        <v>41.360999999999997</v>
      </c>
      <c r="X29" s="77">
        <v>41.933999999999997</v>
      </c>
      <c r="Y29" s="77">
        <v>36.198</v>
      </c>
      <c r="Z29" s="78"/>
      <c r="AA29" s="79">
        <f>SUM(B29:Z29)</f>
        <v>2683.0559999999996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62.768999999999998</v>
      </c>
      <c r="C31" s="62">
        <f t="shared" ref="C31:Z31" si="4">IF(LEN(C$2)&gt;0,SUM(C28:C30),"")</f>
        <v>55.418999999999997</v>
      </c>
      <c r="D31" s="62">
        <f t="shared" si="4"/>
        <v>37.106999999999999</v>
      </c>
      <c r="E31" s="62">
        <f t="shared" si="4"/>
        <v>57.496000000000002</v>
      </c>
      <c r="F31" s="62">
        <f t="shared" si="4"/>
        <v>65.39</v>
      </c>
      <c r="G31" s="62">
        <f t="shared" si="4"/>
        <v>117.398</v>
      </c>
      <c r="H31" s="62">
        <f t="shared" si="4"/>
        <v>113.871</v>
      </c>
      <c r="I31" s="62">
        <f t="shared" si="4"/>
        <v>86.575000000000003</v>
      </c>
      <c r="J31" s="62">
        <f t="shared" si="4"/>
        <v>71.222999999999999</v>
      </c>
      <c r="K31" s="62">
        <f t="shared" si="4"/>
        <v>160.02699999999999</v>
      </c>
      <c r="L31" s="62">
        <f t="shared" si="4"/>
        <v>138.17599999999999</v>
      </c>
      <c r="M31" s="62">
        <f t="shared" si="4"/>
        <v>124.663</v>
      </c>
      <c r="N31" s="62">
        <f t="shared" si="4"/>
        <v>36.743000000000002</v>
      </c>
      <c r="O31" s="62">
        <f t="shared" si="4"/>
        <v>35.825000000000003</v>
      </c>
      <c r="P31" s="62">
        <f t="shared" si="4"/>
        <v>97.590999999999994</v>
      </c>
      <c r="Q31" s="62">
        <f t="shared" si="4"/>
        <v>185.405</v>
      </c>
      <c r="R31" s="62">
        <f t="shared" si="4"/>
        <v>38.148000000000003</v>
      </c>
      <c r="S31" s="62">
        <f t="shared" si="4"/>
        <v>251.32300000000001</v>
      </c>
      <c r="T31" s="62">
        <f t="shared" si="4"/>
        <v>151.41300000000001</v>
      </c>
      <c r="U31" s="62">
        <f t="shared" si="4"/>
        <v>297.83499999999998</v>
      </c>
      <c r="V31" s="62">
        <f t="shared" si="4"/>
        <v>379.166</v>
      </c>
      <c r="W31" s="62">
        <f t="shared" si="4"/>
        <v>41.360999999999997</v>
      </c>
      <c r="X31" s="62">
        <f t="shared" si="4"/>
        <v>41.933999999999997</v>
      </c>
      <c r="Y31" s="62">
        <f t="shared" si="4"/>
        <v>36.198</v>
      </c>
      <c r="Z31" s="63" t="str">
        <f t="shared" si="4"/>
        <v/>
      </c>
      <c r="AA31" s="64">
        <f>SUM(AA28:AA30)</f>
        <v>2683.0559999999996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3.6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10.8</v>
      </c>
      <c r="O38" s="99">
        <v>9.4</v>
      </c>
      <c r="P38" s="99"/>
      <c r="Q38" s="99"/>
      <c r="R38" s="99"/>
      <c r="S38" s="99"/>
      <c r="T38" s="99"/>
      <c r="U38" s="99"/>
      <c r="V38" s="99"/>
      <c r="W38" s="99">
        <v>1.3</v>
      </c>
      <c r="X38" s="99"/>
      <c r="Y38" s="99"/>
      <c r="Z38" s="100"/>
      <c r="AA38" s="79">
        <f t="shared" si="5"/>
        <v>25.1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10.8</v>
      </c>
      <c r="O39" s="88">
        <f t="shared" si="6"/>
        <v>9.4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3.6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10.8</v>
      </c>
      <c r="O46" s="99">
        <v>9.4</v>
      </c>
      <c r="P46" s="99"/>
      <c r="Q46" s="99"/>
      <c r="R46" s="99"/>
      <c r="S46" s="99"/>
      <c r="T46" s="99"/>
      <c r="U46" s="99"/>
      <c r="V46" s="99"/>
      <c r="W46" s="99">
        <v>1.3</v>
      </c>
      <c r="X46" s="99"/>
      <c r="Y46" s="99"/>
      <c r="Z46" s="100"/>
      <c r="AA46" s="79">
        <f t="shared" si="7"/>
        <v>25.1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3.6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10.8</v>
      </c>
      <c r="O48" s="88">
        <f t="shared" si="8"/>
        <v>9.4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66.369</v>
      </c>
      <c r="C51" s="88">
        <f t="shared" si="10"/>
        <v>55.418999999999997</v>
      </c>
      <c r="D51" s="88">
        <f t="shared" si="10"/>
        <v>37.106999999999999</v>
      </c>
      <c r="E51" s="88">
        <f t="shared" si="10"/>
        <v>57.496000000000002</v>
      </c>
      <c r="F51" s="88">
        <f t="shared" si="10"/>
        <v>65.39</v>
      </c>
      <c r="G51" s="88">
        <f t="shared" si="10"/>
        <v>117.398</v>
      </c>
      <c r="H51" s="88">
        <f t="shared" si="10"/>
        <v>113.871</v>
      </c>
      <c r="I51" s="88">
        <f t="shared" si="10"/>
        <v>86.575000000000003</v>
      </c>
      <c r="J51" s="88">
        <f t="shared" si="10"/>
        <v>71.222999999999999</v>
      </c>
      <c r="K51" s="88">
        <f t="shared" si="10"/>
        <v>160.02699999999999</v>
      </c>
      <c r="L51" s="88">
        <f t="shared" si="10"/>
        <v>138.17599999999999</v>
      </c>
      <c r="M51" s="88">
        <f t="shared" si="10"/>
        <v>124.663</v>
      </c>
      <c r="N51" s="88">
        <f t="shared" si="10"/>
        <v>47.543000000000006</v>
      </c>
      <c r="O51" s="88">
        <f t="shared" si="10"/>
        <v>45.224999999999994</v>
      </c>
      <c r="P51" s="88">
        <f t="shared" si="10"/>
        <v>97.590999999999994</v>
      </c>
      <c r="Q51" s="88">
        <f t="shared" si="10"/>
        <v>185.405</v>
      </c>
      <c r="R51" s="88">
        <f t="shared" si="10"/>
        <v>38.148000000000003</v>
      </c>
      <c r="S51" s="88">
        <f t="shared" si="10"/>
        <v>251.32299999999998</v>
      </c>
      <c r="T51" s="88">
        <f t="shared" si="10"/>
        <v>151.41300000000001</v>
      </c>
      <c r="U51" s="88">
        <f t="shared" si="10"/>
        <v>297.83500000000004</v>
      </c>
      <c r="V51" s="88">
        <f t="shared" si="10"/>
        <v>379.16599999999994</v>
      </c>
      <c r="W51" s="88">
        <f t="shared" si="10"/>
        <v>42.660999999999994</v>
      </c>
      <c r="X51" s="88">
        <f t="shared" si="10"/>
        <v>41.93399999999999</v>
      </c>
      <c r="Y51" s="88">
        <f t="shared" si="10"/>
        <v>36.198</v>
      </c>
      <c r="Z51" s="89" t="str">
        <f t="shared" si="10"/>
        <v/>
      </c>
      <c r="AA51" s="105">
        <f>SUM(B51:Z51)</f>
        <v>2708.1559999999995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66.326999999999998</v>
      </c>
      <c r="C4" s="18">
        <v>55.377000000000002</v>
      </c>
      <c r="D4" s="18">
        <v>37.128999999999998</v>
      </c>
      <c r="E4" s="18">
        <v>57.528999999999996</v>
      </c>
      <c r="F4" s="18">
        <v>65.349999999999994</v>
      </c>
      <c r="G4" s="18">
        <v>117.39699999999999</v>
      </c>
      <c r="H4" s="18">
        <v>113.91600000000001</v>
      </c>
      <c r="I4" s="18">
        <v>86.614000000000004</v>
      </c>
      <c r="J4" s="18">
        <v>71.271000000000001</v>
      </c>
      <c r="K4" s="18">
        <v>160.02200000000002</v>
      </c>
      <c r="L4" s="18">
        <v>138.142</v>
      </c>
      <c r="M4" s="18">
        <v>124.65599999999998</v>
      </c>
      <c r="N4" s="18">
        <v>47.580999999999996</v>
      </c>
      <c r="O4" s="18">
        <v>45.264000000000003</v>
      </c>
      <c r="P4" s="18">
        <v>97.560999999999993</v>
      </c>
      <c r="Q4" s="18">
        <v>185.36299999999997</v>
      </c>
      <c r="R4" s="18">
        <v>38.147999999999996</v>
      </c>
      <c r="S4" s="18">
        <v>251.30999999999997</v>
      </c>
      <c r="T4" s="18">
        <v>151.38499999999999</v>
      </c>
      <c r="U4" s="18">
        <v>297.82599999999991</v>
      </c>
      <c r="V4" s="18">
        <v>379.21300000000002</v>
      </c>
      <c r="W4" s="18">
        <v>42.71</v>
      </c>
      <c r="X4" s="18">
        <v>41.933999999999997</v>
      </c>
      <c r="Y4" s="18">
        <v>36.222000000000001</v>
      </c>
      <c r="Z4" s="19"/>
      <c r="AA4" s="20">
        <f>SUM(B4:Z4)</f>
        <v>2708.2470000000003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189.3</v>
      </c>
      <c r="C7" s="28">
        <v>164.22</v>
      </c>
      <c r="D7" s="28">
        <v>160.30000000000001</v>
      </c>
      <c r="E7" s="28">
        <v>129.80000000000001</v>
      </c>
      <c r="F7" s="28">
        <v>155.28</v>
      </c>
      <c r="G7" s="28">
        <v>172.02</v>
      </c>
      <c r="H7" s="28">
        <v>166.64</v>
      </c>
      <c r="I7" s="28">
        <v>180.27</v>
      </c>
      <c r="J7" s="28">
        <v>193</v>
      </c>
      <c r="K7" s="28">
        <v>187.02</v>
      </c>
      <c r="L7" s="28">
        <v>184.99</v>
      </c>
      <c r="M7" s="28">
        <v>186.2</v>
      </c>
      <c r="N7" s="28">
        <v>177.08</v>
      </c>
      <c r="O7" s="28">
        <v>179.22</v>
      </c>
      <c r="P7" s="28">
        <v>190.12</v>
      </c>
      <c r="Q7" s="28">
        <v>189.29</v>
      </c>
      <c r="R7" s="28">
        <v>230.01</v>
      </c>
      <c r="S7" s="28">
        <v>223</v>
      </c>
      <c r="T7" s="28">
        <v>229</v>
      </c>
      <c r="U7" s="28">
        <v>230</v>
      </c>
      <c r="V7" s="28">
        <v>210.76</v>
      </c>
      <c r="W7" s="28">
        <v>186.62</v>
      </c>
      <c r="X7" s="28">
        <v>182</v>
      </c>
      <c r="Y7" s="28">
        <v>151.72</v>
      </c>
      <c r="Z7" s="29"/>
      <c r="AA7" s="30">
        <f>IF(SUM(B7:Z7)&lt;&gt;0,AVERAGEIF(B7:Z7,"&lt;&gt;"""),"")</f>
        <v>185.32749999999999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2.1</v>
      </c>
      <c r="D19" s="72">
        <v>2.1</v>
      </c>
      <c r="E19" s="72">
        <v>2.1</v>
      </c>
      <c r="F19" s="72">
        <v>2.1</v>
      </c>
      <c r="G19" s="72">
        <v>2.1</v>
      </c>
      <c r="H19" s="72">
        <v>2.1</v>
      </c>
      <c r="I19" s="72">
        <v>2.1</v>
      </c>
      <c r="J19" s="72">
        <v>2.1</v>
      </c>
      <c r="K19" s="72">
        <v>2.1</v>
      </c>
      <c r="L19" s="72">
        <v>2.1</v>
      </c>
      <c r="M19" s="72">
        <v>2.1</v>
      </c>
      <c r="N19" s="72">
        <v>1.3</v>
      </c>
      <c r="O19" s="72">
        <v>1.3</v>
      </c>
      <c r="P19" s="72"/>
      <c r="Q19" s="72"/>
      <c r="R19" s="72"/>
      <c r="S19" s="72"/>
      <c r="T19" s="72"/>
      <c r="U19" s="72"/>
      <c r="V19" s="72"/>
      <c r="W19" s="72"/>
      <c r="X19" s="72"/>
      <c r="Y19" s="72">
        <v>1.3</v>
      </c>
      <c r="Z19" s="73"/>
      <c r="AA19" s="74">
        <f t="shared" ref="AA19:AA24" si="2">SUM(B19:Z19)</f>
        <v>27.000000000000007</v>
      </c>
    </row>
    <row r="20" spans="1:27" ht="24.95" customHeight="1" x14ac:dyDescent="0.2">
      <c r="A20" s="75" t="s">
        <v>15</v>
      </c>
      <c r="B20" s="76">
        <v>46.686999999999998</v>
      </c>
      <c r="C20" s="77">
        <v>23.481000000000002</v>
      </c>
      <c r="D20" s="77">
        <v>3.2769999999999997</v>
      </c>
      <c r="E20" s="77">
        <v>2.92</v>
      </c>
      <c r="F20" s="77">
        <v>1.2030000000000001</v>
      </c>
      <c r="G20" s="77">
        <v>20.782</v>
      </c>
      <c r="H20" s="77">
        <v>22.97</v>
      </c>
      <c r="I20" s="77">
        <v>33.316000000000003</v>
      </c>
      <c r="J20" s="77">
        <v>34.430000000000007</v>
      </c>
      <c r="K20" s="77">
        <v>22.931000000000001</v>
      </c>
      <c r="L20" s="77">
        <v>31.526000000000003</v>
      </c>
      <c r="M20" s="77">
        <v>40.177</v>
      </c>
      <c r="N20" s="77">
        <v>32.107999999999997</v>
      </c>
      <c r="O20" s="77">
        <v>32.073999999999998</v>
      </c>
      <c r="P20" s="77">
        <v>22.498000000000001</v>
      </c>
      <c r="Q20" s="77">
        <v>22.716999999999999</v>
      </c>
      <c r="R20" s="77">
        <v>27.609000000000002</v>
      </c>
      <c r="S20" s="77">
        <v>34.954999999999998</v>
      </c>
      <c r="T20" s="77">
        <v>46.870000000000005</v>
      </c>
      <c r="U20" s="77">
        <v>29.707000000000001</v>
      </c>
      <c r="V20" s="77">
        <v>38.304000000000002</v>
      </c>
      <c r="W20" s="77">
        <v>30.664000000000001</v>
      </c>
      <c r="X20" s="77">
        <v>31.028000000000002</v>
      </c>
      <c r="Y20" s="77">
        <v>21.68</v>
      </c>
      <c r="Z20" s="78"/>
      <c r="AA20" s="79">
        <f t="shared" si="2"/>
        <v>653.91399999999999</v>
      </c>
    </row>
    <row r="21" spans="1:27" ht="24.95" customHeight="1" x14ac:dyDescent="0.2">
      <c r="A21" s="75" t="s">
        <v>16</v>
      </c>
      <c r="B21" s="80">
        <v>19.64</v>
      </c>
      <c r="C21" s="81">
        <v>18.596</v>
      </c>
      <c r="D21" s="81">
        <v>13.452000000000002</v>
      </c>
      <c r="E21" s="81">
        <v>17.108999999999998</v>
      </c>
      <c r="F21" s="81">
        <v>12.646999999999998</v>
      </c>
      <c r="G21" s="81">
        <v>8.3150000000000013</v>
      </c>
      <c r="H21" s="81">
        <v>17.646000000000001</v>
      </c>
      <c r="I21" s="81">
        <v>11.297999999999998</v>
      </c>
      <c r="J21" s="81">
        <v>11.441000000000001</v>
      </c>
      <c r="K21" s="81">
        <v>10.190999999999999</v>
      </c>
      <c r="L21" s="81">
        <v>11.616</v>
      </c>
      <c r="M21" s="81">
        <v>14.279</v>
      </c>
      <c r="N21" s="81">
        <v>14.173000000000002</v>
      </c>
      <c r="O21" s="81">
        <v>11.89</v>
      </c>
      <c r="P21" s="81">
        <v>8.963000000000001</v>
      </c>
      <c r="Q21" s="81">
        <v>11.146000000000001</v>
      </c>
      <c r="R21" s="81">
        <v>10.539000000000001</v>
      </c>
      <c r="S21" s="81">
        <v>15.654999999999999</v>
      </c>
      <c r="T21" s="81">
        <v>26.815000000000001</v>
      </c>
      <c r="U21" s="81">
        <v>14.419</v>
      </c>
      <c r="V21" s="81">
        <v>18.709</v>
      </c>
      <c r="W21" s="81">
        <v>12.045999999999999</v>
      </c>
      <c r="X21" s="81">
        <v>10.905999999999999</v>
      </c>
      <c r="Y21" s="81">
        <v>7.6420000000000003</v>
      </c>
      <c r="Z21" s="78"/>
      <c r="AA21" s="79">
        <f t="shared" si="2"/>
        <v>329.13299999999992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66.326999999999998</v>
      </c>
      <c r="C25" s="88">
        <f t="shared" si="3"/>
        <v>44.177000000000007</v>
      </c>
      <c r="D25" s="88">
        <f t="shared" si="3"/>
        <v>18.829000000000001</v>
      </c>
      <c r="E25" s="88">
        <f t="shared" si="3"/>
        <v>22.128999999999998</v>
      </c>
      <c r="F25" s="88">
        <f t="shared" si="3"/>
        <v>15.95</v>
      </c>
      <c r="G25" s="88">
        <f t="shared" si="3"/>
        <v>31.197000000000003</v>
      </c>
      <c r="H25" s="88">
        <f t="shared" si="3"/>
        <v>42.716000000000001</v>
      </c>
      <c r="I25" s="88">
        <f t="shared" si="3"/>
        <v>46.713999999999999</v>
      </c>
      <c r="J25" s="88">
        <f t="shared" si="3"/>
        <v>47.971000000000011</v>
      </c>
      <c r="K25" s="88">
        <f t="shared" si="3"/>
        <v>35.222000000000001</v>
      </c>
      <c r="L25" s="88">
        <f t="shared" si="3"/>
        <v>45.242000000000004</v>
      </c>
      <c r="M25" s="88">
        <f t="shared" si="3"/>
        <v>56.555999999999997</v>
      </c>
      <c r="N25" s="88">
        <f t="shared" si="3"/>
        <v>47.580999999999996</v>
      </c>
      <c r="O25" s="88">
        <f t="shared" si="3"/>
        <v>45.263999999999996</v>
      </c>
      <c r="P25" s="88">
        <f t="shared" si="3"/>
        <v>31.461000000000002</v>
      </c>
      <c r="Q25" s="88">
        <f t="shared" si="3"/>
        <v>33.863</v>
      </c>
      <c r="R25" s="88">
        <f t="shared" si="3"/>
        <v>38.148000000000003</v>
      </c>
      <c r="S25" s="88">
        <f t="shared" si="3"/>
        <v>50.61</v>
      </c>
      <c r="T25" s="88">
        <f t="shared" si="3"/>
        <v>73.685000000000002</v>
      </c>
      <c r="U25" s="88">
        <f t="shared" si="3"/>
        <v>44.126000000000005</v>
      </c>
      <c r="V25" s="88">
        <f t="shared" si="3"/>
        <v>57.013000000000005</v>
      </c>
      <c r="W25" s="88">
        <f t="shared" si="3"/>
        <v>42.71</v>
      </c>
      <c r="X25" s="88">
        <f t="shared" si="3"/>
        <v>41.933999999999997</v>
      </c>
      <c r="Y25" s="88">
        <f t="shared" si="3"/>
        <v>30.622</v>
      </c>
      <c r="Z25" s="89">
        <f t="shared" si="3"/>
        <v>0</v>
      </c>
      <c r="AA25" s="90">
        <f t="shared" si="3"/>
        <v>1010.0469999999999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66.326999999999998</v>
      </c>
      <c r="C29" s="77">
        <v>44.177</v>
      </c>
      <c r="D29" s="77">
        <v>18.829000000000001</v>
      </c>
      <c r="E29" s="77">
        <v>22.129000000000001</v>
      </c>
      <c r="F29" s="77">
        <v>15.95</v>
      </c>
      <c r="G29" s="77">
        <v>31.196999999999999</v>
      </c>
      <c r="H29" s="77">
        <v>42.716000000000001</v>
      </c>
      <c r="I29" s="77">
        <v>46.713999999999999</v>
      </c>
      <c r="J29" s="77">
        <v>47.970999999999997</v>
      </c>
      <c r="K29" s="77">
        <v>35.222000000000001</v>
      </c>
      <c r="L29" s="77">
        <v>45.241999999999997</v>
      </c>
      <c r="M29" s="77">
        <v>56.555999999999997</v>
      </c>
      <c r="N29" s="77">
        <v>47.581000000000003</v>
      </c>
      <c r="O29" s="77">
        <v>45.264000000000003</v>
      </c>
      <c r="P29" s="77">
        <v>31.460999999999999</v>
      </c>
      <c r="Q29" s="77">
        <v>33.863</v>
      </c>
      <c r="R29" s="77">
        <v>38.148000000000003</v>
      </c>
      <c r="S29" s="77">
        <v>50.61</v>
      </c>
      <c r="T29" s="77">
        <v>73.685000000000002</v>
      </c>
      <c r="U29" s="77">
        <v>44.125999999999998</v>
      </c>
      <c r="V29" s="77">
        <v>57.012999999999998</v>
      </c>
      <c r="W29" s="77">
        <v>42.71</v>
      </c>
      <c r="X29" s="77">
        <v>41.933999999999997</v>
      </c>
      <c r="Y29" s="77">
        <v>30.622</v>
      </c>
      <c r="Z29" s="78"/>
      <c r="AA29" s="79">
        <f>SUM(B29:Z29)</f>
        <v>1010.047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66.326999999999998</v>
      </c>
      <c r="C31" s="62">
        <f t="shared" si="4"/>
        <v>44.177</v>
      </c>
      <c r="D31" s="62">
        <f t="shared" si="4"/>
        <v>18.829000000000001</v>
      </c>
      <c r="E31" s="62">
        <f t="shared" si="4"/>
        <v>22.129000000000001</v>
      </c>
      <c r="F31" s="62">
        <f t="shared" si="4"/>
        <v>15.95</v>
      </c>
      <c r="G31" s="62">
        <f t="shared" si="4"/>
        <v>31.196999999999999</v>
      </c>
      <c r="H31" s="62">
        <f t="shared" si="4"/>
        <v>42.716000000000001</v>
      </c>
      <c r="I31" s="62">
        <f t="shared" si="4"/>
        <v>46.713999999999999</v>
      </c>
      <c r="J31" s="62">
        <f t="shared" si="4"/>
        <v>47.970999999999997</v>
      </c>
      <c r="K31" s="62">
        <f t="shared" si="4"/>
        <v>35.222000000000001</v>
      </c>
      <c r="L31" s="62">
        <f t="shared" si="4"/>
        <v>45.241999999999997</v>
      </c>
      <c r="M31" s="62">
        <f t="shared" si="4"/>
        <v>56.555999999999997</v>
      </c>
      <c r="N31" s="62">
        <f t="shared" si="4"/>
        <v>47.581000000000003</v>
      </c>
      <c r="O31" s="62">
        <f t="shared" si="4"/>
        <v>45.264000000000003</v>
      </c>
      <c r="P31" s="62">
        <f t="shared" si="4"/>
        <v>31.460999999999999</v>
      </c>
      <c r="Q31" s="62">
        <f t="shared" si="4"/>
        <v>33.863</v>
      </c>
      <c r="R31" s="62">
        <f t="shared" si="4"/>
        <v>38.148000000000003</v>
      </c>
      <c r="S31" s="62">
        <f t="shared" si="4"/>
        <v>50.61</v>
      </c>
      <c r="T31" s="62">
        <f t="shared" si="4"/>
        <v>73.685000000000002</v>
      </c>
      <c r="U31" s="62">
        <f t="shared" si="4"/>
        <v>44.125999999999998</v>
      </c>
      <c r="V31" s="62">
        <f t="shared" si="4"/>
        <v>57.012999999999998</v>
      </c>
      <c r="W31" s="62">
        <f t="shared" si="4"/>
        <v>42.71</v>
      </c>
      <c r="X31" s="62">
        <f t="shared" si="4"/>
        <v>41.933999999999997</v>
      </c>
      <c r="Y31" s="62">
        <f t="shared" si="4"/>
        <v>30.622</v>
      </c>
      <c r="Z31" s="63">
        <f t="shared" si="4"/>
        <v>0</v>
      </c>
      <c r="AA31" s="64">
        <f t="shared" si="4"/>
        <v>1010.047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11.2</v>
      </c>
      <c r="D38" s="99">
        <v>18.3</v>
      </c>
      <c r="E38" s="99">
        <v>35.4</v>
      </c>
      <c r="F38" s="99">
        <v>49.4</v>
      </c>
      <c r="G38" s="99">
        <v>86.2</v>
      </c>
      <c r="H38" s="99">
        <v>71.2</v>
      </c>
      <c r="I38" s="99">
        <v>39.9</v>
      </c>
      <c r="J38" s="99">
        <v>23.3</v>
      </c>
      <c r="K38" s="99">
        <v>124.8</v>
      </c>
      <c r="L38" s="99">
        <v>92.9</v>
      </c>
      <c r="M38" s="99">
        <v>68.099999999999994</v>
      </c>
      <c r="N38" s="99"/>
      <c r="O38" s="99"/>
      <c r="P38" s="99">
        <v>66.099999999999994</v>
      </c>
      <c r="Q38" s="99">
        <v>151.5</v>
      </c>
      <c r="R38" s="99"/>
      <c r="S38" s="99">
        <v>200.7</v>
      </c>
      <c r="T38" s="99">
        <v>77.7</v>
      </c>
      <c r="U38" s="99">
        <v>253.7</v>
      </c>
      <c r="V38" s="99">
        <v>322.2</v>
      </c>
      <c r="W38" s="99"/>
      <c r="X38" s="99"/>
      <c r="Y38" s="99">
        <v>5.6</v>
      </c>
      <c r="Z38" s="100"/>
      <c r="AA38" s="79">
        <f t="shared" si="5"/>
        <v>1698.2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11.2</v>
      </c>
      <c r="D39" s="88">
        <f t="shared" si="6"/>
        <v>18.3</v>
      </c>
      <c r="E39" s="88">
        <f t="shared" si="6"/>
        <v>35.4</v>
      </c>
      <c r="F39" s="88">
        <f t="shared" si="6"/>
        <v>49.4</v>
      </c>
      <c r="G39" s="88">
        <f t="shared" si="6"/>
        <v>86.2</v>
      </c>
      <c r="H39" s="88">
        <f t="shared" si="6"/>
        <v>71.2</v>
      </c>
      <c r="I39" s="88">
        <f t="shared" si="6"/>
        <v>39.9</v>
      </c>
      <c r="J39" s="88">
        <f t="shared" si="6"/>
        <v>23.3</v>
      </c>
      <c r="K39" s="88">
        <f t="shared" si="6"/>
        <v>124.8</v>
      </c>
      <c r="L39" s="88">
        <f t="shared" si="6"/>
        <v>92.9</v>
      </c>
      <c r="M39" s="88">
        <f t="shared" si="6"/>
        <v>68.099999999999994</v>
      </c>
      <c r="N39" s="88">
        <f t="shared" si="6"/>
        <v>0</v>
      </c>
      <c r="O39" s="88">
        <f t="shared" si="6"/>
        <v>0</v>
      </c>
      <c r="P39" s="88">
        <f t="shared" si="6"/>
        <v>66.099999999999994</v>
      </c>
      <c r="Q39" s="88">
        <f t="shared" si="6"/>
        <v>151.5</v>
      </c>
      <c r="R39" s="88">
        <f t="shared" si="6"/>
        <v>0</v>
      </c>
      <c r="S39" s="88">
        <f t="shared" si="6"/>
        <v>200.7</v>
      </c>
      <c r="T39" s="88">
        <f t="shared" si="6"/>
        <v>77.7</v>
      </c>
      <c r="U39" s="88">
        <f t="shared" si="6"/>
        <v>253.7</v>
      </c>
      <c r="V39" s="88">
        <f t="shared" si="6"/>
        <v>322.2</v>
      </c>
      <c r="W39" s="88">
        <f t="shared" si="6"/>
        <v>0</v>
      </c>
      <c r="X39" s="88">
        <f t="shared" si="6"/>
        <v>0</v>
      </c>
      <c r="Y39" s="88">
        <f t="shared" si="6"/>
        <v>5.6</v>
      </c>
      <c r="Z39" s="89">
        <f t="shared" si="6"/>
        <v>0</v>
      </c>
      <c r="AA39" s="90">
        <f t="shared" si="5"/>
        <v>1698.2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11.2</v>
      </c>
      <c r="D46" s="99">
        <v>18.3</v>
      </c>
      <c r="E46" s="99">
        <v>35.4</v>
      </c>
      <c r="F46" s="99">
        <v>49.4</v>
      </c>
      <c r="G46" s="99">
        <v>86.2</v>
      </c>
      <c r="H46" s="99">
        <v>71.2</v>
      </c>
      <c r="I46" s="99">
        <v>39.9</v>
      </c>
      <c r="J46" s="99">
        <v>23.3</v>
      </c>
      <c r="K46" s="99">
        <v>124.8</v>
      </c>
      <c r="L46" s="99">
        <v>92.9</v>
      </c>
      <c r="M46" s="99">
        <v>68.099999999999994</v>
      </c>
      <c r="N46" s="99"/>
      <c r="O46" s="99"/>
      <c r="P46" s="99">
        <v>66.099999999999994</v>
      </c>
      <c r="Q46" s="99">
        <v>151.5</v>
      </c>
      <c r="R46" s="99"/>
      <c r="S46" s="99">
        <v>200.7</v>
      </c>
      <c r="T46" s="99">
        <v>77.7</v>
      </c>
      <c r="U46" s="99">
        <v>253.7</v>
      </c>
      <c r="V46" s="99">
        <v>322.2</v>
      </c>
      <c r="W46" s="99"/>
      <c r="X46" s="99"/>
      <c r="Y46" s="99">
        <v>5.6</v>
      </c>
      <c r="Z46" s="100"/>
      <c r="AA46" s="79">
        <f t="shared" si="7"/>
        <v>1698.2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11.2</v>
      </c>
      <c r="D48" s="88">
        <f t="shared" si="8"/>
        <v>18.3</v>
      </c>
      <c r="E48" s="88">
        <f t="shared" si="8"/>
        <v>35.4</v>
      </c>
      <c r="F48" s="88">
        <f t="shared" si="8"/>
        <v>49.4</v>
      </c>
      <c r="G48" s="88">
        <f t="shared" si="8"/>
        <v>86.2</v>
      </c>
      <c r="H48" s="88">
        <f t="shared" si="8"/>
        <v>71.2</v>
      </c>
      <c r="I48" s="88">
        <f t="shared" si="8"/>
        <v>39.9</v>
      </c>
      <c r="J48" s="88">
        <f t="shared" si="8"/>
        <v>23.3</v>
      </c>
      <c r="K48" s="88">
        <f t="shared" si="8"/>
        <v>124.8</v>
      </c>
      <c r="L48" s="88">
        <f t="shared" si="8"/>
        <v>92.9</v>
      </c>
      <c r="M48" s="88">
        <f t="shared" si="8"/>
        <v>68.099999999999994</v>
      </c>
      <c r="N48" s="88">
        <f t="shared" si="8"/>
        <v>0</v>
      </c>
      <c r="O48" s="88">
        <f t="shared" si="8"/>
        <v>0</v>
      </c>
      <c r="P48" s="88">
        <f t="shared" si="8"/>
        <v>66.099999999999994</v>
      </c>
      <c r="Q48" s="88">
        <f t="shared" si="8"/>
        <v>151.5</v>
      </c>
      <c r="R48" s="88">
        <f t="shared" si="8"/>
        <v>0</v>
      </c>
      <c r="S48" s="88">
        <f t="shared" si="8"/>
        <v>200.7</v>
      </c>
      <c r="T48" s="88">
        <f t="shared" si="8"/>
        <v>77.7</v>
      </c>
      <c r="U48" s="88">
        <f t="shared" si="8"/>
        <v>253.7</v>
      </c>
      <c r="V48" s="88">
        <f t="shared" si="8"/>
        <v>322.2</v>
      </c>
      <c r="W48" s="88">
        <f t="shared" si="8"/>
        <v>0</v>
      </c>
      <c r="X48" s="88">
        <f t="shared" si="8"/>
        <v>0</v>
      </c>
      <c r="Y48" s="88">
        <f t="shared" si="8"/>
        <v>5.6</v>
      </c>
      <c r="Z48" s="89">
        <f t="shared" si="8"/>
        <v>0</v>
      </c>
      <c r="AA48" s="90">
        <f t="shared" si="7"/>
        <v>1698.2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66.326999999999998</v>
      </c>
      <c r="C51" s="88">
        <f t="shared" si="10"/>
        <v>55.37700000000001</v>
      </c>
      <c r="D51" s="88">
        <f t="shared" si="10"/>
        <v>37.129000000000005</v>
      </c>
      <c r="E51" s="88">
        <f t="shared" si="10"/>
        <v>57.528999999999996</v>
      </c>
      <c r="F51" s="88">
        <f t="shared" si="10"/>
        <v>65.349999999999994</v>
      </c>
      <c r="G51" s="88">
        <f t="shared" si="10"/>
        <v>117.39700000000001</v>
      </c>
      <c r="H51" s="88">
        <f t="shared" si="10"/>
        <v>113.916</v>
      </c>
      <c r="I51" s="88">
        <f t="shared" si="10"/>
        <v>86.614000000000004</v>
      </c>
      <c r="J51" s="88">
        <f t="shared" si="10"/>
        <v>71.271000000000015</v>
      </c>
      <c r="K51" s="88">
        <f t="shared" si="10"/>
        <v>160.02199999999999</v>
      </c>
      <c r="L51" s="88">
        <f t="shared" si="10"/>
        <v>138.142</v>
      </c>
      <c r="M51" s="88">
        <f t="shared" si="10"/>
        <v>124.65599999999999</v>
      </c>
      <c r="N51" s="88">
        <f t="shared" si="10"/>
        <v>47.580999999999996</v>
      </c>
      <c r="O51" s="88">
        <f t="shared" si="10"/>
        <v>45.263999999999996</v>
      </c>
      <c r="P51" s="88">
        <f t="shared" si="10"/>
        <v>97.560999999999993</v>
      </c>
      <c r="Q51" s="88">
        <f t="shared" si="10"/>
        <v>185.363</v>
      </c>
      <c r="R51" s="88">
        <f t="shared" si="10"/>
        <v>38.148000000000003</v>
      </c>
      <c r="S51" s="88">
        <f t="shared" si="10"/>
        <v>251.31</v>
      </c>
      <c r="T51" s="88">
        <f t="shared" si="10"/>
        <v>151.38499999999999</v>
      </c>
      <c r="U51" s="88">
        <f t="shared" si="10"/>
        <v>297.82600000000002</v>
      </c>
      <c r="V51" s="88">
        <f t="shared" si="10"/>
        <v>379.21299999999997</v>
      </c>
      <c r="W51" s="88">
        <f t="shared" si="10"/>
        <v>42.71</v>
      </c>
      <c r="X51" s="88">
        <f t="shared" si="10"/>
        <v>41.933999999999997</v>
      </c>
      <c r="Y51" s="88">
        <f t="shared" si="10"/>
        <v>36.222000000000001</v>
      </c>
      <c r="Z51" s="89">
        <f t="shared" si="10"/>
        <v>0</v>
      </c>
      <c r="AA51" s="105">
        <f>SUM(B51:Z51)</f>
        <v>2708.2469999999998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-3.6</v>
      </c>
      <c r="C4" s="18">
        <v>11.2</v>
      </c>
      <c r="D4" s="18">
        <v>18.3</v>
      </c>
      <c r="E4" s="18">
        <v>35.4</v>
      </c>
      <c r="F4" s="18">
        <v>49.4</v>
      </c>
      <c r="G4" s="18">
        <v>86.2</v>
      </c>
      <c r="H4" s="18">
        <v>71.2</v>
      </c>
      <c r="I4" s="18">
        <v>39.9</v>
      </c>
      <c r="J4" s="18">
        <v>23.3</v>
      </c>
      <c r="K4" s="18">
        <v>124.8</v>
      </c>
      <c r="L4" s="18">
        <v>92.9</v>
      </c>
      <c r="M4" s="18">
        <v>68.099999999999994</v>
      </c>
      <c r="N4" s="18">
        <v>-10.8</v>
      </c>
      <c r="O4" s="18">
        <v>-9.4</v>
      </c>
      <c r="P4" s="18">
        <v>66.099999999999994</v>
      </c>
      <c r="Q4" s="18">
        <v>151.5</v>
      </c>
      <c r="R4" s="18"/>
      <c r="S4" s="18">
        <v>200.7</v>
      </c>
      <c r="T4" s="18">
        <v>77.7</v>
      </c>
      <c r="U4" s="18">
        <v>253.7</v>
      </c>
      <c r="V4" s="18">
        <v>322.2</v>
      </c>
      <c r="W4" s="18">
        <v>-1.3</v>
      </c>
      <c r="X4" s="18"/>
      <c r="Y4" s="18">
        <v>5.6</v>
      </c>
      <c r="Z4" s="19"/>
      <c r="AA4" s="112">
        <f>SUM(B4:Z4)</f>
        <v>1673.1000000000001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189.3</v>
      </c>
      <c r="C7" s="118">
        <v>164.22</v>
      </c>
      <c r="D7" s="118">
        <v>160.30000000000001</v>
      </c>
      <c r="E7" s="118">
        <v>129.80000000000001</v>
      </c>
      <c r="F7" s="118">
        <v>155.28</v>
      </c>
      <c r="G7" s="118">
        <v>172.02</v>
      </c>
      <c r="H7" s="118">
        <v>166.64</v>
      </c>
      <c r="I7" s="118">
        <v>180.27</v>
      </c>
      <c r="J7" s="118">
        <v>193</v>
      </c>
      <c r="K7" s="118">
        <v>187.02</v>
      </c>
      <c r="L7" s="118">
        <v>184.99</v>
      </c>
      <c r="M7" s="118">
        <v>186.2</v>
      </c>
      <c r="N7" s="118">
        <v>177.08</v>
      </c>
      <c r="O7" s="118">
        <v>179.22</v>
      </c>
      <c r="P7" s="118">
        <v>190.12</v>
      </c>
      <c r="Q7" s="118">
        <v>189.29</v>
      </c>
      <c r="R7" s="118">
        <v>230.01</v>
      </c>
      <c r="S7" s="118">
        <v>223</v>
      </c>
      <c r="T7" s="118">
        <v>229</v>
      </c>
      <c r="U7" s="118">
        <v>230</v>
      </c>
      <c r="V7" s="118">
        <v>210.76</v>
      </c>
      <c r="W7" s="118">
        <v>186.62</v>
      </c>
      <c r="X7" s="118">
        <v>182</v>
      </c>
      <c r="Y7" s="118">
        <v>151.72</v>
      </c>
      <c r="Z7" s="119"/>
      <c r="AA7" s="120">
        <f>IF(SUM(B7:Z7)&lt;&gt;0,AVERAGEIF(B7:Z7,"&lt;&gt;"""),"")</f>
        <v>185.32749999999999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3.6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10.8</v>
      </c>
      <c r="O15" s="134">
        <v>9.4</v>
      </c>
      <c r="P15" s="134"/>
      <c r="Q15" s="134"/>
      <c r="R15" s="134"/>
      <c r="S15" s="134"/>
      <c r="T15" s="134"/>
      <c r="U15" s="134"/>
      <c r="V15" s="134"/>
      <c r="W15" s="134">
        <v>1.3</v>
      </c>
      <c r="X15" s="134"/>
      <c r="Y15" s="134"/>
      <c r="Z15" s="132"/>
      <c r="AA15" s="133">
        <f t="shared" si="0"/>
        <v>25.1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3.6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10.8</v>
      </c>
      <c r="O16" s="136">
        <f t="shared" si="1"/>
        <v>9.4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1.3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11.2</v>
      </c>
      <c r="D23" s="134">
        <v>18.3</v>
      </c>
      <c r="E23" s="134">
        <v>35.4</v>
      </c>
      <c r="F23" s="134">
        <v>49.4</v>
      </c>
      <c r="G23" s="134">
        <v>86.2</v>
      </c>
      <c r="H23" s="134">
        <v>71.2</v>
      </c>
      <c r="I23" s="134">
        <v>39.9</v>
      </c>
      <c r="J23" s="134">
        <v>23.3</v>
      </c>
      <c r="K23" s="134">
        <v>124.8</v>
      </c>
      <c r="L23" s="134">
        <v>92.9</v>
      </c>
      <c r="M23" s="134">
        <v>68.099999999999994</v>
      </c>
      <c r="N23" s="134"/>
      <c r="O23" s="134"/>
      <c r="P23" s="134">
        <v>66.099999999999994</v>
      </c>
      <c r="Q23" s="134">
        <v>151.5</v>
      </c>
      <c r="R23" s="134"/>
      <c r="S23" s="134">
        <v>200.7</v>
      </c>
      <c r="T23" s="134">
        <v>77.7</v>
      </c>
      <c r="U23" s="134">
        <v>253.7</v>
      </c>
      <c r="V23" s="134">
        <v>322.2</v>
      </c>
      <c r="W23" s="134"/>
      <c r="X23" s="134"/>
      <c r="Y23" s="134">
        <v>5.6</v>
      </c>
      <c r="Z23" s="132"/>
      <c r="AA23" s="133">
        <f t="shared" si="2"/>
        <v>1698.2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11.2</v>
      </c>
      <c r="D24" s="136">
        <f t="shared" si="3"/>
        <v>18.3</v>
      </c>
      <c r="E24" s="136">
        <f t="shared" si="3"/>
        <v>35.4</v>
      </c>
      <c r="F24" s="136">
        <f t="shared" si="3"/>
        <v>49.4</v>
      </c>
      <c r="G24" s="136">
        <f t="shared" si="3"/>
        <v>86.2</v>
      </c>
      <c r="H24" s="136">
        <f t="shared" si="3"/>
        <v>71.2</v>
      </c>
      <c r="I24" s="136">
        <f t="shared" si="3"/>
        <v>39.9</v>
      </c>
      <c r="J24" s="136">
        <f t="shared" si="3"/>
        <v>23.3</v>
      </c>
      <c r="K24" s="136">
        <f t="shared" si="3"/>
        <v>124.8</v>
      </c>
      <c r="L24" s="136">
        <f t="shared" si="3"/>
        <v>92.9</v>
      </c>
      <c r="M24" s="136">
        <f t="shared" si="3"/>
        <v>68.099999999999994</v>
      </c>
      <c r="N24" s="136">
        <f t="shared" si="3"/>
        <v>0</v>
      </c>
      <c r="O24" s="136">
        <f t="shared" si="3"/>
        <v>0</v>
      </c>
      <c r="P24" s="136">
        <f t="shared" si="3"/>
        <v>66.099999999999994</v>
      </c>
      <c r="Q24" s="136">
        <f t="shared" si="3"/>
        <v>151.5</v>
      </c>
      <c r="R24" s="136">
        <f t="shared" si="3"/>
        <v>0</v>
      </c>
      <c r="S24" s="136">
        <f t="shared" si="3"/>
        <v>200.7</v>
      </c>
      <c r="T24" s="136">
        <f t="shared" si="3"/>
        <v>77.7</v>
      </c>
      <c r="U24" s="136">
        <f t="shared" si="3"/>
        <v>253.7</v>
      </c>
      <c r="V24" s="136">
        <f t="shared" si="3"/>
        <v>322.2</v>
      </c>
      <c r="W24" s="136">
        <f t="shared" si="3"/>
        <v>0</v>
      </c>
      <c r="X24" s="136">
        <f t="shared" si="3"/>
        <v>0</v>
      </c>
      <c r="Y24" s="136">
        <f t="shared" si="3"/>
        <v>5.6</v>
      </c>
      <c r="Z24" s="137" t="str">
        <f t="shared" si="3"/>
        <v/>
      </c>
      <c r="AA24" s="90">
        <f t="shared" si="2"/>
        <v>1698.2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2022-11-11T21:20:48Z</dcterms:created>
  <dcterms:modified xsi:type="dcterms:W3CDTF">2022-11-11T21:20:50Z</dcterms:modified>
</cp:coreProperties>
</file>