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<sst xmlns="http://schemas.openxmlformats.org/spreadsheetml/2006/main" count="117" uniqueCount="53">
  <si>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10/11/2022 23:24:42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</si>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</sst>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0.66900000000000004</c:v>
                </c:pt>
                <c:pt idx="13">
                  <c:v>3.1909999999999998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</c:v>
                </c:pt>
                <c:pt idx="6">
                  <c:v>4</c:v>
                </c:pt>
                <c:pt idx="7">
                  <c:v>30</c:v>
                </c:pt>
                <c:pt idx="8">
                  <c:v>30</c:v>
                </c:pt>
                <c:pt idx="9">
                  <c:v>4.694</c:v>
                </c:pt>
                <c:pt idx="10">
                  <c:v>100</c:v>
                </c:pt>
                <c:pt idx="11">
                  <c:v>100</c:v>
                </c:pt>
                <c:pt idx="12">
                  <c:v>99</c:v>
                </c:pt>
                <c:pt idx="13">
                  <c:v>23</c:v>
                </c:pt>
                <c:pt idx="16">
                  <c:v>6.9420000000000002</c:v>
                </c:pt>
                <c:pt idx="17">
                  <c:v>7.6619999999999999</c:v>
                </c:pt>
                <c:pt idx="18">
                  <c:v>5.48</c:v>
                </c:pt>
                <c:pt idx="20">
                  <c:v>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2.4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42.185000000000002</c:v>
                </c:pt>
                <c:pt idx="1">
                  <c:v>59.074000000000005</c:v>
                </c:pt>
                <c:pt idx="2">
                  <c:v>66.546000000000006</c:v>
                </c:pt>
                <c:pt idx="3">
                  <c:v>71.996000000000009</c:v>
                </c:pt>
                <c:pt idx="4">
                  <c:v>75.134999999999991</c:v>
                </c:pt>
                <c:pt idx="5">
                  <c:v>76.38300000000001</c:v>
                </c:pt>
                <c:pt idx="6">
                  <c:v>59.212999999999994</c:v>
                </c:pt>
                <c:pt idx="7">
                  <c:v>66.53</c:v>
                </c:pt>
                <c:pt idx="8">
                  <c:v>90.045000000000002</c:v>
                </c:pt>
                <c:pt idx="9">
                  <c:v>104.09100000000001</c:v>
                </c:pt>
                <c:pt idx="10">
                  <c:v>42.993000000000002</c:v>
                </c:pt>
                <c:pt idx="11">
                  <c:v>42.421999999999997</c:v>
                </c:pt>
                <c:pt idx="12">
                  <c:v>52.89</c:v>
                </c:pt>
                <c:pt idx="13">
                  <c:v>52.53</c:v>
                </c:pt>
                <c:pt idx="14">
                  <c:v>54.58</c:v>
                </c:pt>
                <c:pt idx="15">
                  <c:v>44.469000000000001</c:v>
                </c:pt>
                <c:pt idx="16">
                  <c:v>42.288999999999994</c:v>
                </c:pt>
                <c:pt idx="17">
                  <c:v>45.665999999999997</c:v>
                </c:pt>
                <c:pt idx="18">
                  <c:v>58.426000000000002</c:v>
                </c:pt>
                <c:pt idx="19">
                  <c:v>63.864000000000004</c:v>
                </c:pt>
                <c:pt idx="20">
                  <c:v>58.394999999999996</c:v>
                </c:pt>
                <c:pt idx="21">
                  <c:v>55.646000000000001</c:v>
                </c:pt>
                <c:pt idx="22">
                  <c:v>49.914999999999999</c:v>
                </c:pt>
                <c:pt idx="23">
                  <c:v>55.262999999999998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6659136"/>
        <c:axId val="4266595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48.542000000000009</c:v>
                </c:pt>
                <c:pt idx="1">
                  <c:v>77.257999999999996</c:v>
                </c:pt>
                <c:pt idx="2">
                  <c:v>91.618999999999971</c:v>
                </c:pt>
                <c:pt idx="3">
                  <c:v>92.526999999999987</c:v>
                </c:pt>
                <c:pt idx="4">
                  <c:v>90.532000000000011</c:v>
                </c:pt>
                <c:pt idx="5">
                  <c:v>89.059000000000012</c:v>
                </c:pt>
                <c:pt idx="6">
                  <c:v>78.339999999999989</c:v>
                </c:pt>
                <c:pt idx="7">
                  <c:v>137.76599999999996</c:v>
                </c:pt>
                <c:pt idx="8">
                  <c:v>192.88499999999999</c:v>
                </c:pt>
                <c:pt idx="9">
                  <c:v>172.33099999999999</c:v>
                </c:pt>
                <c:pt idx="10">
                  <c:v>163.52500000000001</c:v>
                </c:pt>
                <c:pt idx="11">
                  <c:v>164.49799999999999</c:v>
                </c:pt>
                <c:pt idx="12">
                  <c:v>170.839</c:v>
                </c:pt>
                <c:pt idx="13">
                  <c:v>90.949000000000012</c:v>
                </c:pt>
                <c:pt idx="14">
                  <c:v>64.090999999999994</c:v>
                </c:pt>
                <c:pt idx="15">
                  <c:v>78.209999999999994</c:v>
                </c:pt>
                <c:pt idx="16">
                  <c:v>73.112000000000009</c:v>
                </c:pt>
                <c:pt idx="17">
                  <c:v>54.081999999999994</c:v>
                </c:pt>
                <c:pt idx="18">
                  <c:v>83.498000000000005</c:v>
                </c:pt>
                <c:pt idx="19">
                  <c:v>69.013999999999996</c:v>
                </c:pt>
                <c:pt idx="20">
                  <c:v>146.30900000000003</c:v>
                </c:pt>
                <c:pt idx="21">
                  <c:v>55.675999999999995</c:v>
                </c:pt>
                <c:pt idx="22">
                  <c:v>56.242999999999995</c:v>
                </c:pt>
                <c:pt idx="23">
                  <c:v>82.057000000000002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659136"/>
        <c:axId val="4266595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173.9</c:v>
                </c:pt>
                <c:pt idx="1">
                  <c:v>176.2</c:v>
                </c:pt>
                <c:pt idx="2">
                  <c:v>171.1</c:v>
                </c:pt>
                <c:pt idx="3">
                  <c:v>172.7</c:v>
                </c:pt>
                <c:pt idx="4">
                  <c:v>175</c:v>
                </c:pt>
                <c:pt idx="5">
                  <c:v>202</c:v>
                </c:pt>
                <c:pt idx="6">
                  <c:v>229.11</c:v>
                </c:pt>
                <c:pt idx="7">
                  <c:v>266</c:v>
                </c:pt>
                <c:pt idx="8">
                  <c:v>266.83</c:v>
                </c:pt>
                <c:pt idx="9">
                  <c:v>224.86</c:v>
                </c:pt>
                <c:pt idx="10">
                  <c:v>152.9</c:v>
                </c:pt>
                <c:pt idx="11">
                  <c:v>156.56</c:v>
                </c:pt>
                <c:pt idx="12">
                  <c:v>168.01</c:v>
                </c:pt>
                <c:pt idx="13">
                  <c:v>180</c:v>
                </c:pt>
                <c:pt idx="14">
                  <c:v>209.3</c:v>
                </c:pt>
                <c:pt idx="15">
                  <c:v>231.1</c:v>
                </c:pt>
                <c:pt idx="16">
                  <c:v>256.33999999999997</c:v>
                </c:pt>
                <c:pt idx="17">
                  <c:v>257</c:v>
                </c:pt>
                <c:pt idx="18">
                  <c:v>255</c:v>
                </c:pt>
                <c:pt idx="19">
                  <c:v>245</c:v>
                </c:pt>
                <c:pt idx="20">
                  <c:v>219.91</c:v>
                </c:pt>
                <c:pt idx="21">
                  <c:v>194</c:v>
                </c:pt>
                <c:pt idx="22">
                  <c:v>201.13</c:v>
                </c:pt>
                <c:pt idx="23">
                  <c:v>193.03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660312"/>
        <c:axId val="426659920"/>
      </c:lineChart>
      <c:catAx>
        <c:axId val="42665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659528"/>
        <c:crosses val="autoZero"/>
        <c:auto val="1"/>
        <c:lblAlgn val="ctr"/>
        <c:lblOffset val="100"/>
        <c:noMultiLvlLbl val="0"/>
      </c:catAx>
      <c:valAx>
        <c:axId val="426659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659136"/>
        <c:crosses val="autoZero"/>
        <c:crossBetween val="between"/>
      </c:valAx>
      <c:valAx>
        <c:axId val="426659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660312"/>
        <c:crosses val="max"/>
        <c:crossBetween val="between"/>
      </c:valAx>
      <c:catAx>
        <c:axId val="426660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6659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48.570999999999998</v>
      </c>
      <c r="C4" s="18">
        <v>77.308000000000007</v>
      </c>
      <c r="D4" s="18">
        <v>91.661000000000016</v>
      </c>
      <c r="E4" s="18">
        <v>92.557000000000002</v>
      </c>
      <c r="F4" s="18">
        <v>90.558000000000007</v>
      </c>
      <c r="G4" s="18">
        <v>89.04</v>
      </c>
      <c r="H4" s="18">
        <v>78.339000000000013</v>
      </c>
      <c r="I4" s="18">
        <v>137.72399999999999</v>
      </c>
      <c r="J4" s="18">
        <v>192.86600000000001</v>
      </c>
      <c r="K4" s="18">
        <v>172.36900000000003</v>
      </c>
      <c r="L4" s="18">
        <v>163.52699999999999</v>
      </c>
      <c r="M4" s="18">
        <v>164.529</v>
      </c>
      <c r="N4" s="18">
        <v>170.81800000000001</v>
      </c>
      <c r="O4" s="18">
        <v>90.932000000000002</v>
      </c>
      <c r="P4" s="18">
        <v>64.134</v>
      </c>
      <c r="Q4" s="18">
        <v>78.251000000000005</v>
      </c>
      <c r="R4" s="18">
        <v>73.11999999999999</v>
      </c>
      <c r="S4" s="18">
        <v>54.041999999999994</v>
      </c>
      <c r="T4" s="18">
        <v>83.447999999999993</v>
      </c>
      <c r="U4" s="18">
        <v>68.963999999999999</v>
      </c>
      <c r="V4" s="18">
        <v>146.33799999999999</v>
      </c>
      <c r="W4" s="18">
        <v>55.646000000000001</v>
      </c>
      <c r="X4" s="18">
        <v>56.284999999999997</v>
      </c>
      <c r="Y4" s="18">
        <v>82.054000000000002</v>
      </c>
      <c r="Z4" s="19"/>
      <c r="AA4" s="20">
        <f>SUM(B4:Z4)</f>
        <v>2423.0810000000001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173.9</v>
      </c>
      <c r="C7" s="28">
        <v>176.2</v>
      </c>
      <c r="D7" s="28">
        <v>171.1</v>
      </c>
      <c r="E7" s="28">
        <v>172.7</v>
      </c>
      <c r="F7" s="28">
        <v>175</v>
      </c>
      <c r="G7" s="28">
        <v>202</v>
      </c>
      <c r="H7" s="28">
        <v>229.11</v>
      </c>
      <c r="I7" s="28">
        <v>266</v>
      </c>
      <c r="J7" s="28">
        <v>266.83</v>
      </c>
      <c r="K7" s="28">
        <v>224.86</v>
      </c>
      <c r="L7" s="28">
        <v>152.9</v>
      </c>
      <c r="M7" s="28">
        <v>156.56</v>
      </c>
      <c r="N7" s="28">
        <v>168.01</v>
      </c>
      <c r="O7" s="28">
        <v>180</v>
      </c>
      <c r="P7" s="28">
        <v>209.3</v>
      </c>
      <c r="Q7" s="28">
        <v>231.1</v>
      </c>
      <c r="R7" s="28">
        <v>256.33999999999997</v>
      </c>
      <c r="S7" s="28">
        <v>257</v>
      </c>
      <c r="T7" s="28">
        <v>255</v>
      </c>
      <c r="U7" s="28">
        <v>245</v>
      </c>
      <c r="V7" s="28">
        <v>219.91</v>
      </c>
      <c r="W7" s="28">
        <v>194</v>
      </c>
      <c r="X7" s="28">
        <v>201.13</v>
      </c>
      <c r="Y7" s="28">
        <v>193.03</v>
      </c>
      <c r="Z7" s="29"/>
      <c r="AA7" s="30">
        <f>IF(SUM(B7:Z7)&lt;&gt;0,AVERAGEIF(B7:Z7,"&lt;&gt;"""),"")</f>
        <v>207.37416666666664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0.66900000000000004</v>
      </c>
      <c r="O10" s="42">
        <v>3.1909999999999998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3.86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</v>
      </c>
      <c r="H12" s="52">
        <v>4</v>
      </c>
      <c r="I12" s="52">
        <v>30</v>
      </c>
      <c r="J12" s="52">
        <v>30</v>
      </c>
      <c r="K12" s="52">
        <v>4.694</v>
      </c>
      <c r="L12" s="52">
        <v>100</v>
      </c>
      <c r="M12" s="52">
        <v>100</v>
      </c>
      <c r="N12" s="52">
        <v>99</v>
      </c>
      <c r="O12" s="52">
        <v>23</v>
      </c>
      <c r="P12" s="52"/>
      <c r="Q12" s="52"/>
      <c r="R12" s="52">
        <v>6.9420000000000002</v>
      </c>
      <c r="S12" s="52">
        <v>7.6619999999999999</v>
      </c>
      <c r="T12" s="52">
        <v>5.48</v>
      </c>
      <c r="U12" s="52"/>
      <c r="V12" s="52">
        <v>63</v>
      </c>
      <c r="W12" s="52"/>
      <c r="X12" s="52"/>
      <c r="Y12" s="52"/>
      <c r="Z12" s="53"/>
      <c r="AA12" s="54">
        <f t="shared" si="0"/>
        <v>475.77800000000002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42.185000000000002</v>
      </c>
      <c r="C14" s="57">
        <v>59.074000000000005</v>
      </c>
      <c r="D14" s="57">
        <v>66.546000000000006</v>
      </c>
      <c r="E14" s="57">
        <v>71.996000000000009</v>
      </c>
      <c r="F14" s="57">
        <v>75.134999999999991</v>
      </c>
      <c r="G14" s="57">
        <v>76.38300000000001</v>
      </c>
      <c r="H14" s="57">
        <v>59.212999999999994</v>
      </c>
      <c r="I14" s="57">
        <v>66.53</v>
      </c>
      <c r="J14" s="57">
        <v>90.045000000000002</v>
      </c>
      <c r="K14" s="57">
        <v>104.09100000000001</v>
      </c>
      <c r="L14" s="57">
        <v>42.993000000000002</v>
      </c>
      <c r="M14" s="57">
        <v>42.421999999999997</v>
      </c>
      <c r="N14" s="57">
        <v>52.89</v>
      </c>
      <c r="O14" s="57">
        <v>52.53</v>
      </c>
      <c r="P14" s="57">
        <v>54.58</v>
      </c>
      <c r="Q14" s="57">
        <v>44.469000000000001</v>
      </c>
      <c r="R14" s="57">
        <v>42.288999999999994</v>
      </c>
      <c r="S14" s="57">
        <v>45.665999999999997</v>
      </c>
      <c r="T14" s="57">
        <v>58.426000000000002</v>
      </c>
      <c r="U14" s="57">
        <v>63.864000000000004</v>
      </c>
      <c r="V14" s="57">
        <v>58.394999999999996</v>
      </c>
      <c r="W14" s="57">
        <v>55.646000000000001</v>
      </c>
      <c r="X14" s="57">
        <v>49.914999999999999</v>
      </c>
      <c r="Y14" s="57">
        <v>55.262999999999998</v>
      </c>
      <c r="Z14" s="58"/>
      <c r="AA14" s="59">
        <f t="shared" si="0"/>
        <v>1430.5459999999998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42.185000000000002</v>
      </c>
      <c r="C16" s="62">
        <f t="shared" ref="C16:Z16" si="1">IF(LEN(C$2)&gt;0,SUM(C10:C15),"")</f>
        <v>59.074000000000005</v>
      </c>
      <c r="D16" s="62">
        <f t="shared" si="1"/>
        <v>66.546000000000006</v>
      </c>
      <c r="E16" s="62">
        <f t="shared" si="1"/>
        <v>71.996000000000009</v>
      </c>
      <c r="F16" s="62">
        <f t="shared" si="1"/>
        <v>75.134999999999991</v>
      </c>
      <c r="G16" s="62">
        <f t="shared" si="1"/>
        <v>78.38300000000001</v>
      </c>
      <c r="H16" s="62">
        <f t="shared" si="1"/>
        <v>63.212999999999994</v>
      </c>
      <c r="I16" s="62">
        <f t="shared" si="1"/>
        <v>96.53</v>
      </c>
      <c r="J16" s="62">
        <f t="shared" si="1"/>
        <v>120.045</v>
      </c>
      <c r="K16" s="62">
        <f t="shared" si="1"/>
        <v>108.78500000000001</v>
      </c>
      <c r="L16" s="62">
        <f t="shared" si="1"/>
        <v>142.99299999999999</v>
      </c>
      <c r="M16" s="62">
        <f t="shared" si="1"/>
        <v>142.422</v>
      </c>
      <c r="N16" s="62">
        <f t="shared" si="1"/>
        <v>152.559</v>
      </c>
      <c r="O16" s="62">
        <f t="shared" si="1"/>
        <v>78.721000000000004</v>
      </c>
      <c r="P16" s="62">
        <f t="shared" si="1"/>
        <v>54.58</v>
      </c>
      <c r="Q16" s="62">
        <f t="shared" si="1"/>
        <v>44.469000000000001</v>
      </c>
      <c r="R16" s="62">
        <f t="shared" si="1"/>
        <v>49.230999999999995</v>
      </c>
      <c r="S16" s="62">
        <f t="shared" si="1"/>
        <v>53.327999999999996</v>
      </c>
      <c r="T16" s="62">
        <f t="shared" si="1"/>
        <v>63.906000000000006</v>
      </c>
      <c r="U16" s="62">
        <f t="shared" si="1"/>
        <v>63.864000000000004</v>
      </c>
      <c r="V16" s="62">
        <f t="shared" si="1"/>
        <v>121.395</v>
      </c>
      <c r="W16" s="62">
        <f t="shared" si="1"/>
        <v>55.646000000000001</v>
      </c>
      <c r="X16" s="62">
        <f t="shared" si="1"/>
        <v>49.914999999999999</v>
      </c>
      <c r="Y16" s="62">
        <f t="shared" si="1"/>
        <v>55.262999999999998</v>
      </c>
      <c r="Z16" s="63" t="str">
        <f t="shared" si="1"/>
        <v/>
      </c>
      <c r="AA16" s="64">
        <f>SUM(AA10:AA15)</f>
        <v>1910.1839999999997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1.609</v>
      </c>
      <c r="C20" s="77">
        <v>1.75</v>
      </c>
      <c r="D20" s="77">
        <v>9.6449999999999996</v>
      </c>
      <c r="E20" s="77">
        <v>9.7759999999999998</v>
      </c>
      <c r="F20" s="77">
        <v>9.8209999999999997</v>
      </c>
      <c r="G20" s="77">
        <v>10.026999999999999</v>
      </c>
      <c r="H20" s="77">
        <v>10.01</v>
      </c>
      <c r="I20" s="77">
        <v>2.4449999999999998</v>
      </c>
      <c r="J20" s="77">
        <v>10.541</v>
      </c>
      <c r="K20" s="77">
        <v>10.588000000000001</v>
      </c>
      <c r="L20" s="77">
        <v>8.18</v>
      </c>
      <c r="M20" s="77">
        <v>7.88</v>
      </c>
      <c r="N20" s="77"/>
      <c r="O20" s="77"/>
      <c r="P20" s="77"/>
      <c r="Q20" s="77"/>
      <c r="R20" s="77">
        <v>0.1</v>
      </c>
      <c r="S20" s="77">
        <v>0.1</v>
      </c>
      <c r="T20" s="77">
        <v>0.1</v>
      </c>
      <c r="U20" s="77">
        <v>0.1</v>
      </c>
      <c r="V20" s="77"/>
      <c r="W20" s="77"/>
      <c r="X20" s="77"/>
      <c r="Y20" s="77">
        <v>0.1</v>
      </c>
      <c r="Z20" s="78"/>
      <c r="AA20" s="79">
        <f t="shared" si="2"/>
        <v>92.771999999999963</v>
      </c>
    </row>
    <row r="21" spans="1:27" ht="24.95" customHeight="1" x14ac:dyDescent="0.2">
      <c r="A21" s="75" t="s">
        <v>16</v>
      </c>
      <c r="B21" s="80">
        <v>2.3770000000000002</v>
      </c>
      <c r="C21" s="81">
        <v>16.384</v>
      </c>
      <c r="D21" s="81">
        <v>15.47</v>
      </c>
      <c r="E21" s="81">
        <v>10.785</v>
      </c>
      <c r="F21" s="81">
        <v>5.6020000000000003</v>
      </c>
      <c r="G21" s="81">
        <v>0.63</v>
      </c>
      <c r="H21" s="81">
        <v>5.1159999999999997</v>
      </c>
      <c r="I21" s="81">
        <v>38.748999999999995</v>
      </c>
      <c r="J21" s="81">
        <v>62.28</v>
      </c>
      <c r="K21" s="81">
        <v>52.996000000000002</v>
      </c>
      <c r="L21" s="81">
        <v>12.353999999999999</v>
      </c>
      <c r="M21" s="81">
        <v>14.227</v>
      </c>
      <c r="N21" s="81">
        <v>18.259</v>
      </c>
      <c r="O21" s="81">
        <v>12.211</v>
      </c>
      <c r="P21" s="81">
        <v>9.5540000000000003</v>
      </c>
      <c r="Q21" s="81">
        <v>33.781999999999996</v>
      </c>
      <c r="R21" s="81">
        <v>23.789000000000001</v>
      </c>
      <c r="S21" s="81">
        <v>0.61399999999999999</v>
      </c>
      <c r="T21" s="81">
        <v>19.442</v>
      </c>
      <c r="U21" s="81">
        <v>5</v>
      </c>
      <c r="V21" s="81">
        <v>24.943000000000001</v>
      </c>
      <c r="W21" s="81"/>
      <c r="X21" s="81">
        <v>6.3699999999999992</v>
      </c>
      <c r="Y21" s="81">
        <v>26.690999999999999</v>
      </c>
      <c r="Z21" s="78"/>
      <c r="AA21" s="79">
        <f t="shared" si="2"/>
        <v>417.62499999999989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3.9860000000000002</v>
      </c>
      <c r="C25" s="88">
        <f t="shared" ref="C25:Z25" si="3">IF(LEN(C$2)&gt;0,SUM(C19:C24),"")</f>
        <v>18.134</v>
      </c>
      <c r="D25" s="88">
        <f t="shared" si="3"/>
        <v>25.115000000000002</v>
      </c>
      <c r="E25" s="88">
        <f t="shared" si="3"/>
        <v>20.561</v>
      </c>
      <c r="F25" s="88">
        <f t="shared" si="3"/>
        <v>15.423</v>
      </c>
      <c r="G25" s="88">
        <f t="shared" si="3"/>
        <v>10.657</v>
      </c>
      <c r="H25" s="88">
        <f t="shared" si="3"/>
        <v>15.125999999999999</v>
      </c>
      <c r="I25" s="88">
        <f t="shared" si="3"/>
        <v>41.193999999999996</v>
      </c>
      <c r="J25" s="88">
        <f t="shared" si="3"/>
        <v>72.820999999999998</v>
      </c>
      <c r="K25" s="88">
        <f t="shared" si="3"/>
        <v>63.584000000000003</v>
      </c>
      <c r="L25" s="88">
        <f t="shared" si="3"/>
        <v>20.533999999999999</v>
      </c>
      <c r="M25" s="88">
        <f t="shared" si="3"/>
        <v>22.106999999999999</v>
      </c>
      <c r="N25" s="88">
        <f t="shared" si="3"/>
        <v>18.259</v>
      </c>
      <c r="O25" s="88">
        <f t="shared" si="3"/>
        <v>12.211</v>
      </c>
      <c r="P25" s="88">
        <f t="shared" si="3"/>
        <v>9.5540000000000003</v>
      </c>
      <c r="Q25" s="88">
        <f t="shared" si="3"/>
        <v>33.781999999999996</v>
      </c>
      <c r="R25" s="88">
        <f t="shared" si="3"/>
        <v>23.889000000000003</v>
      </c>
      <c r="S25" s="88">
        <f t="shared" si="3"/>
        <v>0.71399999999999997</v>
      </c>
      <c r="T25" s="88">
        <f t="shared" si="3"/>
        <v>19.542000000000002</v>
      </c>
      <c r="U25" s="88">
        <f t="shared" si="3"/>
        <v>5.0999999999999996</v>
      </c>
      <c r="V25" s="88">
        <f t="shared" si="3"/>
        <v>24.943000000000001</v>
      </c>
      <c r="W25" s="88">
        <f t="shared" si="3"/>
        <v>0</v>
      </c>
      <c r="X25" s="88">
        <f t="shared" si="3"/>
        <v>6.3699999999999992</v>
      </c>
      <c r="Y25" s="88">
        <f t="shared" si="3"/>
        <v>26.791</v>
      </c>
      <c r="Z25" s="89" t="str">
        <f t="shared" si="3"/>
        <v/>
      </c>
      <c r="AA25" s="90">
        <f>SUM(AA19:AA24)</f>
        <v>510.39699999999982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46.170999999999999</v>
      </c>
      <c r="C29" s="77">
        <v>77.207999999999998</v>
      </c>
      <c r="D29" s="77">
        <v>91.661000000000001</v>
      </c>
      <c r="E29" s="77">
        <v>92.557000000000002</v>
      </c>
      <c r="F29" s="77">
        <v>90.558000000000007</v>
      </c>
      <c r="G29" s="77">
        <v>89.04</v>
      </c>
      <c r="H29" s="77">
        <v>78.338999999999999</v>
      </c>
      <c r="I29" s="77">
        <v>137.72399999999999</v>
      </c>
      <c r="J29" s="77">
        <v>192.86600000000001</v>
      </c>
      <c r="K29" s="77">
        <v>172.369</v>
      </c>
      <c r="L29" s="77">
        <v>163.52699999999999</v>
      </c>
      <c r="M29" s="77">
        <v>164.529</v>
      </c>
      <c r="N29" s="77">
        <v>170.81800000000001</v>
      </c>
      <c r="O29" s="77">
        <v>90.932000000000002</v>
      </c>
      <c r="P29" s="77">
        <v>64.134</v>
      </c>
      <c r="Q29" s="77">
        <v>78.251000000000005</v>
      </c>
      <c r="R29" s="77">
        <v>73.12</v>
      </c>
      <c r="S29" s="77">
        <v>54.042000000000002</v>
      </c>
      <c r="T29" s="77">
        <v>83.447999999999993</v>
      </c>
      <c r="U29" s="77">
        <v>68.963999999999999</v>
      </c>
      <c r="V29" s="77">
        <v>146.33799999999999</v>
      </c>
      <c r="W29" s="77">
        <v>55.646000000000001</v>
      </c>
      <c r="X29" s="77">
        <v>56.284999999999997</v>
      </c>
      <c r="Y29" s="77">
        <v>82.054000000000002</v>
      </c>
      <c r="Z29" s="78"/>
      <c r="AA29" s="79">
        <f>SUM(B29:Z29)</f>
        <v>2420.5810000000006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46.170999999999999</v>
      </c>
      <c r="C31" s="62">
        <f t="shared" ref="C31:Z31" si="4">IF(LEN(C$2)&gt;0,SUM(C28:C30),"")</f>
        <v>77.207999999999998</v>
      </c>
      <c r="D31" s="62">
        <f t="shared" si="4"/>
        <v>91.661000000000001</v>
      </c>
      <c r="E31" s="62">
        <f t="shared" si="4"/>
        <v>92.557000000000002</v>
      </c>
      <c r="F31" s="62">
        <f t="shared" si="4"/>
        <v>90.558000000000007</v>
      </c>
      <c r="G31" s="62">
        <f t="shared" si="4"/>
        <v>89.04</v>
      </c>
      <c r="H31" s="62">
        <f t="shared" si="4"/>
        <v>78.338999999999999</v>
      </c>
      <c r="I31" s="62">
        <f t="shared" si="4"/>
        <v>137.72399999999999</v>
      </c>
      <c r="J31" s="62">
        <f t="shared" si="4"/>
        <v>192.86600000000001</v>
      </c>
      <c r="K31" s="62">
        <f t="shared" si="4"/>
        <v>172.369</v>
      </c>
      <c r="L31" s="62">
        <f t="shared" si="4"/>
        <v>163.52699999999999</v>
      </c>
      <c r="M31" s="62">
        <f t="shared" si="4"/>
        <v>164.529</v>
      </c>
      <c r="N31" s="62">
        <f t="shared" si="4"/>
        <v>170.81800000000001</v>
      </c>
      <c r="O31" s="62">
        <f t="shared" si="4"/>
        <v>90.932000000000002</v>
      </c>
      <c r="P31" s="62">
        <f t="shared" si="4"/>
        <v>64.134</v>
      </c>
      <c r="Q31" s="62">
        <f t="shared" si="4"/>
        <v>78.251000000000005</v>
      </c>
      <c r="R31" s="62">
        <f t="shared" si="4"/>
        <v>73.12</v>
      </c>
      <c r="S31" s="62">
        <f t="shared" si="4"/>
        <v>54.042000000000002</v>
      </c>
      <c r="T31" s="62">
        <f t="shared" si="4"/>
        <v>83.447999999999993</v>
      </c>
      <c r="U31" s="62">
        <f t="shared" si="4"/>
        <v>68.963999999999999</v>
      </c>
      <c r="V31" s="62">
        <f t="shared" si="4"/>
        <v>146.33799999999999</v>
      </c>
      <c r="W31" s="62">
        <f t="shared" si="4"/>
        <v>55.646000000000001</v>
      </c>
      <c r="X31" s="62">
        <f t="shared" si="4"/>
        <v>56.284999999999997</v>
      </c>
      <c r="Y31" s="62">
        <f t="shared" si="4"/>
        <v>82.054000000000002</v>
      </c>
      <c r="Z31" s="63" t="str">
        <f t="shared" si="4"/>
        <v/>
      </c>
      <c r="AA31" s="64">
        <f>SUM(AA28:AA30)</f>
        <v>2420.5810000000006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2.4</v>
      </c>
      <c r="C38" s="99">
        <v>0.1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2.4</v>
      </c>
      <c r="C39" s="88">
        <f t="shared" si="6"/>
        <v>0.1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2.4</v>
      </c>
      <c r="C46" s="99">
        <v>0.1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2.4</v>
      </c>
      <c r="C48" s="88">
        <f t="shared" ref="C48:Z48" si="8">IF(LEN(C$2)&gt;0,SUM(C42:C47),"")</f>
        <v>0.1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48.570999999999998</v>
      </c>
      <c r="C51" s="88">
        <f t="shared" si="10"/>
        <v>77.307999999999993</v>
      </c>
      <c r="D51" s="88">
        <f t="shared" si="10"/>
        <v>91.661000000000001</v>
      </c>
      <c r="E51" s="88">
        <f t="shared" si="10"/>
        <v>92.557000000000016</v>
      </c>
      <c r="F51" s="88">
        <f t="shared" si="10"/>
        <v>90.557999999999993</v>
      </c>
      <c r="G51" s="88">
        <f t="shared" si="10"/>
        <v>89.04</v>
      </c>
      <c r="H51" s="88">
        <f t="shared" si="10"/>
        <v>78.338999999999999</v>
      </c>
      <c r="I51" s="88">
        <f t="shared" si="10"/>
        <v>137.72399999999999</v>
      </c>
      <c r="J51" s="88">
        <f t="shared" si="10"/>
        <v>192.86599999999999</v>
      </c>
      <c r="K51" s="88">
        <f t="shared" si="10"/>
        <v>172.36900000000003</v>
      </c>
      <c r="L51" s="88">
        <f t="shared" si="10"/>
        <v>163.52699999999999</v>
      </c>
      <c r="M51" s="88">
        <f t="shared" si="10"/>
        <v>164.529</v>
      </c>
      <c r="N51" s="88">
        <f t="shared" si="10"/>
        <v>170.81799999999998</v>
      </c>
      <c r="O51" s="88">
        <f t="shared" si="10"/>
        <v>90.932000000000002</v>
      </c>
      <c r="P51" s="88">
        <f t="shared" si="10"/>
        <v>64.134</v>
      </c>
      <c r="Q51" s="88">
        <f t="shared" si="10"/>
        <v>78.251000000000005</v>
      </c>
      <c r="R51" s="88">
        <f t="shared" si="10"/>
        <v>73.12</v>
      </c>
      <c r="S51" s="88">
        <f t="shared" si="10"/>
        <v>54.041999999999994</v>
      </c>
      <c r="T51" s="88">
        <f t="shared" si="10"/>
        <v>83.448000000000008</v>
      </c>
      <c r="U51" s="88">
        <f t="shared" si="10"/>
        <v>68.963999999999999</v>
      </c>
      <c r="V51" s="88">
        <f t="shared" si="10"/>
        <v>146.33799999999999</v>
      </c>
      <c r="W51" s="88">
        <f t="shared" si="10"/>
        <v>55.646000000000001</v>
      </c>
      <c r="X51" s="88">
        <f t="shared" si="10"/>
        <v>56.284999999999997</v>
      </c>
      <c r="Y51" s="88">
        <f t="shared" si="10"/>
        <v>82.054000000000002</v>
      </c>
      <c r="Z51" s="89" t="str">
        <f t="shared" si="10"/>
        <v/>
      </c>
      <c r="AA51" s="105">
        <f>SUM(B51:Z51)</f>
        <v>2423.0810000000006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48.542000000000009</v>
      </c>
      <c r="C4" s="18">
        <v>77.257999999999996</v>
      </c>
      <c r="D4" s="18">
        <v>91.618999999999971</v>
      </c>
      <c r="E4" s="18">
        <v>92.526999999999987</v>
      </c>
      <c r="F4" s="18">
        <v>90.532000000000011</v>
      </c>
      <c r="G4" s="18">
        <v>89.059000000000012</v>
      </c>
      <c r="H4" s="18">
        <v>78.339999999999989</v>
      </c>
      <c r="I4" s="18">
        <v>137.76599999999996</v>
      </c>
      <c r="J4" s="18">
        <v>192.88499999999999</v>
      </c>
      <c r="K4" s="18">
        <v>172.33099999999999</v>
      </c>
      <c r="L4" s="18">
        <v>163.52500000000001</v>
      </c>
      <c r="M4" s="18">
        <v>164.49799999999999</v>
      </c>
      <c r="N4" s="18">
        <v>170.839</v>
      </c>
      <c r="O4" s="18">
        <v>90.949000000000012</v>
      </c>
      <c r="P4" s="18">
        <v>64.090999999999994</v>
      </c>
      <c r="Q4" s="18">
        <v>78.209999999999994</v>
      </c>
      <c r="R4" s="18">
        <v>73.112000000000009</v>
      </c>
      <c r="S4" s="18">
        <v>54.081999999999994</v>
      </c>
      <c r="T4" s="18">
        <v>83.498000000000005</v>
      </c>
      <c r="U4" s="18">
        <v>69.013999999999996</v>
      </c>
      <c r="V4" s="18">
        <v>146.30900000000003</v>
      </c>
      <c r="W4" s="18">
        <v>55.675999999999995</v>
      </c>
      <c r="X4" s="18">
        <v>56.242999999999995</v>
      </c>
      <c r="Y4" s="18">
        <v>82.057000000000002</v>
      </c>
      <c r="Z4" s="19"/>
      <c r="AA4" s="20">
        <f>SUM(B4:Z4)</f>
        <v>2422.962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173.9</v>
      </c>
      <c r="C7" s="28">
        <v>176.2</v>
      </c>
      <c r="D7" s="28">
        <v>171.1</v>
      </c>
      <c r="E7" s="28">
        <v>172.7</v>
      </c>
      <c r="F7" s="28">
        <v>175</v>
      </c>
      <c r="G7" s="28">
        <v>202</v>
      </c>
      <c r="H7" s="28">
        <v>229.11</v>
      </c>
      <c r="I7" s="28">
        <v>266</v>
      </c>
      <c r="J7" s="28">
        <v>266.83</v>
      </c>
      <c r="K7" s="28">
        <v>224.86</v>
      </c>
      <c r="L7" s="28">
        <v>152.9</v>
      </c>
      <c r="M7" s="28">
        <v>156.56</v>
      </c>
      <c r="N7" s="28">
        <v>168.01</v>
      </c>
      <c r="O7" s="28">
        <v>180</v>
      </c>
      <c r="P7" s="28">
        <v>209.3</v>
      </c>
      <c r="Q7" s="28">
        <v>231.1</v>
      </c>
      <c r="R7" s="28">
        <v>256.33999999999997</v>
      </c>
      <c r="S7" s="28">
        <v>257</v>
      </c>
      <c r="T7" s="28">
        <v>255</v>
      </c>
      <c r="U7" s="28">
        <v>245</v>
      </c>
      <c r="V7" s="28">
        <v>219.91</v>
      </c>
      <c r="W7" s="28">
        <v>194</v>
      </c>
      <c r="X7" s="28">
        <v>201.13</v>
      </c>
      <c r="Y7" s="28">
        <v>193.03</v>
      </c>
      <c r="Z7" s="29"/>
      <c r="AA7" s="30">
        <f>IF(SUM(B7:Z7)&lt;&gt;0,AVERAGEIF(B7:Z7,"&lt;&gt;"""),"")</f>
        <v>207.37416666666664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>
        <v>35.216999999999999</v>
      </c>
      <c r="C20" s="77">
        <v>56.097000000000001</v>
      </c>
      <c r="D20" s="77">
        <v>25.98</v>
      </c>
      <c r="E20" s="77">
        <v>26.250999999999998</v>
      </c>
      <c r="F20" s="77">
        <v>55.998999999999995</v>
      </c>
      <c r="G20" s="77">
        <v>24.05</v>
      </c>
      <c r="H20" s="77">
        <v>22.467000000000002</v>
      </c>
      <c r="I20" s="77">
        <v>30.375</v>
      </c>
      <c r="J20" s="77">
        <v>24.662999999999997</v>
      </c>
      <c r="K20" s="77">
        <v>37.320999999999998</v>
      </c>
      <c r="L20" s="77">
        <v>21.713999999999999</v>
      </c>
      <c r="M20" s="77">
        <v>22.186</v>
      </c>
      <c r="N20" s="77">
        <v>22.574999999999999</v>
      </c>
      <c r="O20" s="77">
        <v>23.398999999999997</v>
      </c>
      <c r="P20" s="77">
        <v>27.477999999999998</v>
      </c>
      <c r="Q20" s="77">
        <v>26.021000000000001</v>
      </c>
      <c r="R20" s="77">
        <v>25.015999999999998</v>
      </c>
      <c r="S20" s="77">
        <v>24.808999999999997</v>
      </c>
      <c r="T20" s="77">
        <v>22.620999999999999</v>
      </c>
      <c r="U20" s="77">
        <v>25.16</v>
      </c>
      <c r="V20" s="77">
        <v>24.125</v>
      </c>
      <c r="W20" s="77">
        <v>27.163999999999998</v>
      </c>
      <c r="X20" s="77">
        <v>25.521000000000001</v>
      </c>
      <c r="Y20" s="77">
        <v>23.687999999999999</v>
      </c>
      <c r="Z20" s="78"/>
      <c r="AA20" s="79">
        <f t="shared" si="2"/>
        <v>679.89699999999993</v>
      </c>
    </row>
    <row r="21" spans="1:27" ht="24.95" customHeight="1" x14ac:dyDescent="0.2">
      <c r="A21" s="75" t="s">
        <v>16</v>
      </c>
      <c r="B21" s="80">
        <v>13.324999999999999</v>
      </c>
      <c r="C21" s="81">
        <v>20.360999999999997</v>
      </c>
      <c r="D21" s="81">
        <v>13.839000000000002</v>
      </c>
      <c r="E21" s="81">
        <v>22.076000000000001</v>
      </c>
      <c r="F21" s="81">
        <v>32.332999999999998</v>
      </c>
      <c r="G21" s="81">
        <v>15.609</v>
      </c>
      <c r="H21" s="81">
        <v>14.072999999999999</v>
      </c>
      <c r="I21" s="81">
        <v>20.891000000000002</v>
      </c>
      <c r="J21" s="81">
        <v>10.622</v>
      </c>
      <c r="K21" s="81">
        <v>16.810000000000002</v>
      </c>
      <c r="L21" s="81">
        <v>5.7110000000000003</v>
      </c>
      <c r="M21" s="81">
        <v>5.7119999999999997</v>
      </c>
      <c r="N21" s="81">
        <v>3.7639999999999998</v>
      </c>
      <c r="O21" s="81">
        <v>3.55</v>
      </c>
      <c r="P21" s="81">
        <v>4.5129999999999999</v>
      </c>
      <c r="Q21" s="81">
        <v>5.1890000000000001</v>
      </c>
      <c r="R21" s="81">
        <v>3.8959999999999999</v>
      </c>
      <c r="S21" s="81">
        <v>5.9729999999999999</v>
      </c>
      <c r="T21" s="81">
        <v>5.2770000000000001</v>
      </c>
      <c r="U21" s="81">
        <v>5.4539999999999997</v>
      </c>
      <c r="V21" s="81">
        <v>6.484</v>
      </c>
      <c r="W21" s="81">
        <v>10.712</v>
      </c>
      <c r="X21" s="81">
        <v>14.522</v>
      </c>
      <c r="Y21" s="81">
        <v>7.6689999999999996</v>
      </c>
      <c r="Z21" s="78"/>
      <c r="AA21" s="79">
        <f t="shared" si="2"/>
        <v>268.36499999999995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48.542000000000002</v>
      </c>
      <c r="C25" s="88">
        <f t="shared" si="3"/>
        <v>77.257999999999996</v>
      </c>
      <c r="D25" s="88">
        <f t="shared" si="3"/>
        <v>40.619</v>
      </c>
      <c r="E25" s="88">
        <f t="shared" si="3"/>
        <v>49.126999999999995</v>
      </c>
      <c r="F25" s="88">
        <f t="shared" si="3"/>
        <v>89.131999999999991</v>
      </c>
      <c r="G25" s="88">
        <f t="shared" si="3"/>
        <v>39.658999999999999</v>
      </c>
      <c r="H25" s="88">
        <f t="shared" si="3"/>
        <v>36.54</v>
      </c>
      <c r="I25" s="88">
        <f t="shared" si="3"/>
        <v>51.266000000000005</v>
      </c>
      <c r="J25" s="88">
        <f t="shared" si="3"/>
        <v>35.284999999999997</v>
      </c>
      <c r="K25" s="88">
        <f t="shared" si="3"/>
        <v>54.131</v>
      </c>
      <c r="L25" s="88">
        <f t="shared" si="3"/>
        <v>27.424999999999997</v>
      </c>
      <c r="M25" s="88">
        <f t="shared" si="3"/>
        <v>27.898</v>
      </c>
      <c r="N25" s="88">
        <f t="shared" si="3"/>
        <v>26.338999999999999</v>
      </c>
      <c r="O25" s="88">
        <f t="shared" si="3"/>
        <v>26.948999999999998</v>
      </c>
      <c r="P25" s="88">
        <f t="shared" si="3"/>
        <v>31.991</v>
      </c>
      <c r="Q25" s="88">
        <f t="shared" si="3"/>
        <v>31.21</v>
      </c>
      <c r="R25" s="88">
        <f t="shared" si="3"/>
        <v>28.911999999999999</v>
      </c>
      <c r="S25" s="88">
        <f t="shared" si="3"/>
        <v>30.781999999999996</v>
      </c>
      <c r="T25" s="88">
        <f t="shared" si="3"/>
        <v>27.898</v>
      </c>
      <c r="U25" s="88">
        <f t="shared" si="3"/>
        <v>30.614000000000001</v>
      </c>
      <c r="V25" s="88">
        <f t="shared" si="3"/>
        <v>30.609000000000002</v>
      </c>
      <c r="W25" s="88">
        <f t="shared" si="3"/>
        <v>37.875999999999998</v>
      </c>
      <c r="X25" s="88">
        <f t="shared" si="3"/>
        <v>40.042999999999999</v>
      </c>
      <c r="Y25" s="88">
        <f t="shared" si="3"/>
        <v>31.356999999999999</v>
      </c>
      <c r="Z25" s="89">
        <f t="shared" si="3"/>
        <v>0</v>
      </c>
      <c r="AA25" s="90">
        <f t="shared" si="3"/>
        <v>951.46199999999999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48.542000000000002</v>
      </c>
      <c r="C29" s="77">
        <v>77.257999999999996</v>
      </c>
      <c r="D29" s="77">
        <v>40.619</v>
      </c>
      <c r="E29" s="77">
        <v>49.127000000000002</v>
      </c>
      <c r="F29" s="77">
        <v>89.132000000000005</v>
      </c>
      <c r="G29" s="77">
        <v>39.658999999999999</v>
      </c>
      <c r="H29" s="77">
        <v>36.54</v>
      </c>
      <c r="I29" s="77">
        <v>51.265999999999998</v>
      </c>
      <c r="J29" s="77">
        <v>35.284999999999997</v>
      </c>
      <c r="K29" s="77">
        <v>54.131</v>
      </c>
      <c r="L29" s="77">
        <v>27.425000000000001</v>
      </c>
      <c r="M29" s="77">
        <v>27.898</v>
      </c>
      <c r="N29" s="77">
        <v>26.338999999999999</v>
      </c>
      <c r="O29" s="77">
        <v>26.949000000000002</v>
      </c>
      <c r="P29" s="77">
        <v>31.991</v>
      </c>
      <c r="Q29" s="77">
        <v>31.21</v>
      </c>
      <c r="R29" s="77">
        <v>28.911999999999999</v>
      </c>
      <c r="S29" s="77">
        <v>30.782</v>
      </c>
      <c r="T29" s="77">
        <v>27.898</v>
      </c>
      <c r="U29" s="77">
        <v>30.614000000000001</v>
      </c>
      <c r="V29" s="77">
        <v>30.609000000000002</v>
      </c>
      <c r="W29" s="77">
        <v>37.875999999999998</v>
      </c>
      <c r="X29" s="77">
        <v>40.042999999999999</v>
      </c>
      <c r="Y29" s="77">
        <v>31.356999999999999</v>
      </c>
      <c r="Z29" s="78"/>
      <c r="AA29" s="79">
        <f>SUM(B29:Z29)</f>
        <v>951.4620000000001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48.542000000000002</v>
      </c>
      <c r="C31" s="62">
        <f t="shared" si="4"/>
        <v>77.257999999999996</v>
      </c>
      <c r="D31" s="62">
        <f t="shared" si="4"/>
        <v>40.619</v>
      </c>
      <c r="E31" s="62">
        <f t="shared" si="4"/>
        <v>49.127000000000002</v>
      </c>
      <c r="F31" s="62">
        <f t="shared" si="4"/>
        <v>89.132000000000005</v>
      </c>
      <c r="G31" s="62">
        <f t="shared" si="4"/>
        <v>39.658999999999999</v>
      </c>
      <c r="H31" s="62">
        <f t="shared" si="4"/>
        <v>36.54</v>
      </c>
      <c r="I31" s="62">
        <f t="shared" si="4"/>
        <v>51.265999999999998</v>
      </c>
      <c r="J31" s="62">
        <f t="shared" si="4"/>
        <v>35.284999999999997</v>
      </c>
      <c r="K31" s="62">
        <f t="shared" si="4"/>
        <v>54.131</v>
      </c>
      <c r="L31" s="62">
        <f t="shared" si="4"/>
        <v>27.425000000000001</v>
      </c>
      <c r="M31" s="62">
        <f t="shared" si="4"/>
        <v>27.898</v>
      </c>
      <c r="N31" s="62">
        <f t="shared" si="4"/>
        <v>26.338999999999999</v>
      </c>
      <c r="O31" s="62">
        <f t="shared" si="4"/>
        <v>26.949000000000002</v>
      </c>
      <c r="P31" s="62">
        <f t="shared" si="4"/>
        <v>31.991</v>
      </c>
      <c r="Q31" s="62">
        <f t="shared" si="4"/>
        <v>31.21</v>
      </c>
      <c r="R31" s="62">
        <f t="shared" si="4"/>
        <v>28.911999999999999</v>
      </c>
      <c r="S31" s="62">
        <f t="shared" si="4"/>
        <v>30.782</v>
      </c>
      <c r="T31" s="62">
        <f t="shared" si="4"/>
        <v>27.898</v>
      </c>
      <c r="U31" s="62">
        <f t="shared" si="4"/>
        <v>30.614000000000001</v>
      </c>
      <c r="V31" s="62">
        <f t="shared" si="4"/>
        <v>30.609000000000002</v>
      </c>
      <c r="W31" s="62">
        <f t="shared" si="4"/>
        <v>37.875999999999998</v>
      </c>
      <c r="X31" s="62">
        <f t="shared" si="4"/>
        <v>40.042999999999999</v>
      </c>
      <c r="Y31" s="62">
        <f t="shared" si="4"/>
        <v>31.356999999999999</v>
      </c>
      <c r="Z31" s="63">
        <f t="shared" si="4"/>
        <v>0</v>
      </c>
      <c r="AA31" s="64">
        <f t="shared" si="4"/>
        <v>951.4620000000001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51</v>
      </c>
      <c r="E38" s="99">
        <v>43.4</v>
      </c>
      <c r="F38" s="99">
        <v>1.4</v>
      </c>
      <c r="G38" s="99">
        <v>49.4</v>
      </c>
      <c r="H38" s="99">
        <v>41.8</v>
      </c>
      <c r="I38" s="99">
        <v>86.5</v>
      </c>
      <c r="J38" s="99">
        <v>157.6</v>
      </c>
      <c r="K38" s="99">
        <v>118.2</v>
      </c>
      <c r="L38" s="99">
        <v>136.1</v>
      </c>
      <c r="M38" s="99">
        <v>136.6</v>
      </c>
      <c r="N38" s="99">
        <v>144.5</v>
      </c>
      <c r="O38" s="99">
        <v>64</v>
      </c>
      <c r="P38" s="99">
        <v>32.1</v>
      </c>
      <c r="Q38" s="99">
        <v>47</v>
      </c>
      <c r="R38" s="99">
        <v>44.2</v>
      </c>
      <c r="S38" s="99">
        <v>23.3</v>
      </c>
      <c r="T38" s="99">
        <v>55.6</v>
      </c>
      <c r="U38" s="99">
        <v>38.4</v>
      </c>
      <c r="V38" s="99">
        <v>115.7</v>
      </c>
      <c r="W38" s="99">
        <v>17.8</v>
      </c>
      <c r="X38" s="99">
        <v>16.2</v>
      </c>
      <c r="Y38" s="99">
        <v>50.7</v>
      </c>
      <c r="Z38" s="100"/>
      <c r="AA38" s="79">
        <f t="shared" si="5"/>
        <v>1471.5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51</v>
      </c>
      <c r="E39" s="88">
        <f t="shared" si="6"/>
        <v>43.4</v>
      </c>
      <c r="F39" s="88">
        <f t="shared" si="6"/>
        <v>1.4</v>
      </c>
      <c r="G39" s="88">
        <f t="shared" si="6"/>
        <v>49.4</v>
      </c>
      <c r="H39" s="88">
        <f t="shared" si="6"/>
        <v>41.8</v>
      </c>
      <c r="I39" s="88">
        <f t="shared" si="6"/>
        <v>86.5</v>
      </c>
      <c r="J39" s="88">
        <f t="shared" si="6"/>
        <v>157.6</v>
      </c>
      <c r="K39" s="88">
        <f t="shared" si="6"/>
        <v>118.2</v>
      </c>
      <c r="L39" s="88">
        <f t="shared" si="6"/>
        <v>136.1</v>
      </c>
      <c r="M39" s="88">
        <f t="shared" si="6"/>
        <v>136.6</v>
      </c>
      <c r="N39" s="88">
        <f t="shared" si="6"/>
        <v>144.5</v>
      </c>
      <c r="O39" s="88">
        <f t="shared" si="6"/>
        <v>64</v>
      </c>
      <c r="P39" s="88">
        <f t="shared" si="6"/>
        <v>32.1</v>
      </c>
      <c r="Q39" s="88">
        <f t="shared" si="6"/>
        <v>47</v>
      </c>
      <c r="R39" s="88">
        <f t="shared" si="6"/>
        <v>44.2</v>
      </c>
      <c r="S39" s="88">
        <f t="shared" si="6"/>
        <v>23.3</v>
      </c>
      <c r="T39" s="88">
        <f t="shared" si="6"/>
        <v>55.6</v>
      </c>
      <c r="U39" s="88">
        <f t="shared" si="6"/>
        <v>38.4</v>
      </c>
      <c r="V39" s="88">
        <f t="shared" si="6"/>
        <v>115.7</v>
      </c>
      <c r="W39" s="88">
        <f t="shared" si="6"/>
        <v>17.8</v>
      </c>
      <c r="X39" s="88">
        <f t="shared" si="6"/>
        <v>16.2</v>
      </c>
      <c r="Y39" s="88">
        <f t="shared" si="6"/>
        <v>50.7</v>
      </c>
      <c r="Z39" s="89">
        <f t="shared" si="6"/>
        <v>0</v>
      </c>
      <c r="AA39" s="90">
        <f t="shared" si="5"/>
        <v>1471.5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51</v>
      </c>
      <c r="E46" s="99">
        <v>43.4</v>
      </c>
      <c r="F46" s="99">
        <v>1.4</v>
      </c>
      <c r="G46" s="99">
        <v>49.4</v>
      </c>
      <c r="H46" s="99">
        <v>41.8</v>
      </c>
      <c r="I46" s="99">
        <v>86.5</v>
      </c>
      <c r="J46" s="99">
        <v>157.6</v>
      </c>
      <c r="K46" s="99">
        <v>118.2</v>
      </c>
      <c r="L46" s="99">
        <v>136.1</v>
      </c>
      <c r="M46" s="99">
        <v>136.6</v>
      </c>
      <c r="N46" s="99">
        <v>144.5</v>
      </c>
      <c r="O46" s="99">
        <v>64</v>
      </c>
      <c r="P46" s="99">
        <v>32.1</v>
      </c>
      <c r="Q46" s="99">
        <v>47</v>
      </c>
      <c r="R46" s="99">
        <v>44.2</v>
      </c>
      <c r="S46" s="99">
        <v>23.3</v>
      </c>
      <c r="T46" s="99">
        <v>55.6</v>
      </c>
      <c r="U46" s="99">
        <v>38.4</v>
      </c>
      <c r="V46" s="99">
        <v>115.7</v>
      </c>
      <c r="W46" s="99">
        <v>17.8</v>
      </c>
      <c r="X46" s="99">
        <v>16.2</v>
      </c>
      <c r="Y46" s="99">
        <v>50.7</v>
      </c>
      <c r="Z46" s="100"/>
      <c r="AA46" s="79">
        <f t="shared" si="7"/>
        <v>1471.5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51</v>
      </c>
      <c r="E48" s="88">
        <f t="shared" si="8"/>
        <v>43.4</v>
      </c>
      <c r="F48" s="88">
        <f t="shared" si="8"/>
        <v>1.4</v>
      </c>
      <c r="G48" s="88">
        <f t="shared" si="8"/>
        <v>49.4</v>
      </c>
      <c r="H48" s="88">
        <f t="shared" si="8"/>
        <v>41.8</v>
      </c>
      <c r="I48" s="88">
        <f t="shared" si="8"/>
        <v>86.5</v>
      </c>
      <c r="J48" s="88">
        <f t="shared" si="8"/>
        <v>157.6</v>
      </c>
      <c r="K48" s="88">
        <f t="shared" si="8"/>
        <v>118.2</v>
      </c>
      <c r="L48" s="88">
        <f t="shared" si="8"/>
        <v>136.1</v>
      </c>
      <c r="M48" s="88">
        <f t="shared" si="8"/>
        <v>136.6</v>
      </c>
      <c r="N48" s="88">
        <f t="shared" si="8"/>
        <v>144.5</v>
      </c>
      <c r="O48" s="88">
        <f t="shared" si="8"/>
        <v>64</v>
      </c>
      <c r="P48" s="88">
        <f t="shared" si="8"/>
        <v>32.1</v>
      </c>
      <c r="Q48" s="88">
        <f t="shared" si="8"/>
        <v>47</v>
      </c>
      <c r="R48" s="88">
        <f t="shared" si="8"/>
        <v>44.2</v>
      </c>
      <c r="S48" s="88">
        <f t="shared" si="8"/>
        <v>23.3</v>
      </c>
      <c r="T48" s="88">
        <f t="shared" si="8"/>
        <v>55.6</v>
      </c>
      <c r="U48" s="88">
        <f t="shared" si="8"/>
        <v>38.4</v>
      </c>
      <c r="V48" s="88">
        <f t="shared" si="8"/>
        <v>115.7</v>
      </c>
      <c r="W48" s="88">
        <f t="shared" si="8"/>
        <v>17.8</v>
      </c>
      <c r="X48" s="88">
        <f t="shared" si="8"/>
        <v>16.2</v>
      </c>
      <c r="Y48" s="88">
        <f t="shared" si="8"/>
        <v>50.7</v>
      </c>
      <c r="Z48" s="89">
        <f t="shared" si="8"/>
        <v>0</v>
      </c>
      <c r="AA48" s="90">
        <f t="shared" si="7"/>
        <v>1471.5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48.542000000000002</v>
      </c>
      <c r="C51" s="88">
        <f t="shared" si="10"/>
        <v>77.257999999999996</v>
      </c>
      <c r="D51" s="88">
        <f t="shared" si="10"/>
        <v>91.619</v>
      </c>
      <c r="E51" s="88">
        <f t="shared" si="10"/>
        <v>92.526999999999987</v>
      </c>
      <c r="F51" s="88">
        <f t="shared" si="10"/>
        <v>90.531999999999996</v>
      </c>
      <c r="G51" s="88">
        <f t="shared" si="10"/>
        <v>89.058999999999997</v>
      </c>
      <c r="H51" s="88">
        <f t="shared" si="10"/>
        <v>78.34</v>
      </c>
      <c r="I51" s="88">
        <f t="shared" si="10"/>
        <v>137.76600000000002</v>
      </c>
      <c r="J51" s="88">
        <f t="shared" si="10"/>
        <v>192.88499999999999</v>
      </c>
      <c r="K51" s="88">
        <f t="shared" si="10"/>
        <v>172.33100000000002</v>
      </c>
      <c r="L51" s="88">
        <f t="shared" si="10"/>
        <v>163.52499999999998</v>
      </c>
      <c r="M51" s="88">
        <f t="shared" si="10"/>
        <v>164.49799999999999</v>
      </c>
      <c r="N51" s="88">
        <f t="shared" si="10"/>
        <v>170.839</v>
      </c>
      <c r="O51" s="88">
        <f t="shared" si="10"/>
        <v>90.948999999999998</v>
      </c>
      <c r="P51" s="88">
        <f t="shared" si="10"/>
        <v>64.091000000000008</v>
      </c>
      <c r="Q51" s="88">
        <f t="shared" si="10"/>
        <v>78.210000000000008</v>
      </c>
      <c r="R51" s="88">
        <f t="shared" si="10"/>
        <v>73.111999999999995</v>
      </c>
      <c r="S51" s="88">
        <f t="shared" si="10"/>
        <v>54.081999999999994</v>
      </c>
      <c r="T51" s="88">
        <f t="shared" si="10"/>
        <v>83.498000000000005</v>
      </c>
      <c r="U51" s="88">
        <f t="shared" si="10"/>
        <v>69.013999999999996</v>
      </c>
      <c r="V51" s="88">
        <f t="shared" si="10"/>
        <v>146.309</v>
      </c>
      <c r="W51" s="88">
        <f t="shared" si="10"/>
        <v>55.676000000000002</v>
      </c>
      <c r="X51" s="88">
        <f t="shared" si="10"/>
        <v>56.242999999999995</v>
      </c>
      <c r="Y51" s="88">
        <f t="shared" si="10"/>
        <v>82.057000000000002</v>
      </c>
      <c r="Z51" s="89">
        <f t="shared" si="10"/>
        <v>0</v>
      </c>
      <c r="AA51" s="105">
        <f>SUM(B51:Z51)</f>
        <v>2422.962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-2.4</v>
      </c>
      <c r="C4" s="18">
        <v>-0.1</v>
      </c>
      <c r="D4" s="18">
        <v>51</v>
      </c>
      <c r="E4" s="18">
        <v>43.4</v>
      </c>
      <c r="F4" s="18">
        <v>1.4</v>
      </c>
      <c r="G4" s="18">
        <v>49.4</v>
      </c>
      <c r="H4" s="18">
        <v>41.8</v>
      </c>
      <c r="I4" s="18">
        <v>86.5</v>
      </c>
      <c r="J4" s="18">
        <v>157.6</v>
      </c>
      <c r="K4" s="18">
        <v>118.2</v>
      </c>
      <c r="L4" s="18">
        <v>136.1</v>
      </c>
      <c r="M4" s="18">
        <v>136.6</v>
      </c>
      <c r="N4" s="18">
        <v>144.5</v>
      </c>
      <c r="O4" s="18">
        <v>64</v>
      </c>
      <c r="P4" s="18">
        <v>32.1</v>
      </c>
      <c r="Q4" s="18">
        <v>47</v>
      </c>
      <c r="R4" s="18">
        <v>44.2</v>
      </c>
      <c r="S4" s="18">
        <v>23.3</v>
      </c>
      <c r="T4" s="18">
        <v>55.6</v>
      </c>
      <c r="U4" s="18">
        <v>38.4</v>
      </c>
      <c r="V4" s="18">
        <v>115.7</v>
      </c>
      <c r="W4" s="18">
        <v>17.8</v>
      </c>
      <c r="X4" s="18">
        <v>16.2</v>
      </c>
      <c r="Y4" s="18">
        <v>50.7</v>
      </c>
      <c r="Z4" s="19"/>
      <c r="AA4" s="112">
        <f>SUM(B4:Z4)</f>
        <v>1469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173.9</v>
      </c>
      <c r="C7" s="118">
        <v>176.2</v>
      </c>
      <c r="D7" s="118">
        <v>171.1</v>
      </c>
      <c r="E7" s="118">
        <v>172.7</v>
      </c>
      <c r="F7" s="118">
        <v>175</v>
      </c>
      <c r="G7" s="118">
        <v>202</v>
      </c>
      <c r="H7" s="118">
        <v>229.11</v>
      </c>
      <c r="I7" s="118">
        <v>266</v>
      </c>
      <c r="J7" s="118">
        <v>266.83</v>
      </c>
      <c r="K7" s="118">
        <v>224.86</v>
      </c>
      <c r="L7" s="118">
        <v>152.9</v>
      </c>
      <c r="M7" s="118">
        <v>156.56</v>
      </c>
      <c r="N7" s="118">
        <v>168.01</v>
      </c>
      <c r="O7" s="118">
        <v>180</v>
      </c>
      <c r="P7" s="118">
        <v>209.3</v>
      </c>
      <c r="Q7" s="118">
        <v>231.1</v>
      </c>
      <c r="R7" s="118">
        <v>256.33999999999997</v>
      </c>
      <c r="S7" s="118">
        <v>257</v>
      </c>
      <c r="T7" s="118">
        <v>255</v>
      </c>
      <c r="U7" s="118">
        <v>245</v>
      </c>
      <c r="V7" s="118">
        <v>219.91</v>
      </c>
      <c r="W7" s="118">
        <v>194</v>
      </c>
      <c r="X7" s="118">
        <v>201.13</v>
      </c>
      <c r="Y7" s="118">
        <v>193.03</v>
      </c>
      <c r="Z7" s="119"/>
      <c r="AA7" s="120">
        <f>IF(SUM(B7:Z7)&lt;&gt;0,AVERAGEIF(B7:Z7,"&lt;&gt;"""),"")</f>
        <v>207.37416666666664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2.4</v>
      </c>
      <c r="C15" s="134">
        <v>0.1</v>
      </c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2.4</v>
      </c>
      <c r="C16" s="136">
        <f t="shared" si="1"/>
        <v>0.1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51</v>
      </c>
      <c r="E23" s="134">
        <v>43.4</v>
      </c>
      <c r="F23" s="134">
        <v>1.4</v>
      </c>
      <c r="G23" s="134">
        <v>49.4</v>
      </c>
      <c r="H23" s="134">
        <v>41.8</v>
      </c>
      <c r="I23" s="134">
        <v>86.5</v>
      </c>
      <c r="J23" s="134">
        <v>157.6</v>
      </c>
      <c r="K23" s="134">
        <v>118.2</v>
      </c>
      <c r="L23" s="134">
        <v>136.1</v>
      </c>
      <c r="M23" s="134">
        <v>136.6</v>
      </c>
      <c r="N23" s="134">
        <v>144.5</v>
      </c>
      <c r="O23" s="134">
        <v>64</v>
      </c>
      <c r="P23" s="134">
        <v>32.1</v>
      </c>
      <c r="Q23" s="134">
        <v>47</v>
      </c>
      <c r="R23" s="134">
        <v>44.2</v>
      </c>
      <c r="S23" s="134">
        <v>23.3</v>
      </c>
      <c r="T23" s="134">
        <v>55.6</v>
      </c>
      <c r="U23" s="134">
        <v>38.4</v>
      </c>
      <c r="V23" s="134">
        <v>115.7</v>
      </c>
      <c r="W23" s="134">
        <v>17.8</v>
      </c>
      <c r="X23" s="134">
        <v>16.2</v>
      </c>
      <c r="Y23" s="134">
        <v>50.7</v>
      </c>
      <c r="Z23" s="132"/>
      <c r="AA23" s="133">
        <f t="shared" si="2"/>
        <v>1471.5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51</v>
      </c>
      <c r="E24" s="136">
        <f t="shared" si="3"/>
        <v>43.4</v>
      </c>
      <c r="F24" s="136">
        <f t="shared" si="3"/>
        <v>1.4</v>
      </c>
      <c r="G24" s="136">
        <f t="shared" si="3"/>
        <v>49.4</v>
      </c>
      <c r="H24" s="136">
        <f t="shared" si="3"/>
        <v>41.8</v>
      </c>
      <c r="I24" s="136">
        <f t="shared" si="3"/>
        <v>86.5</v>
      </c>
      <c r="J24" s="136">
        <f t="shared" si="3"/>
        <v>157.6</v>
      </c>
      <c r="K24" s="136">
        <f t="shared" si="3"/>
        <v>118.2</v>
      </c>
      <c r="L24" s="136">
        <f t="shared" si="3"/>
        <v>136.1</v>
      </c>
      <c r="M24" s="136">
        <f t="shared" si="3"/>
        <v>136.6</v>
      </c>
      <c r="N24" s="136">
        <f t="shared" si="3"/>
        <v>144.5</v>
      </c>
      <c r="O24" s="136">
        <f t="shared" si="3"/>
        <v>64</v>
      </c>
      <c r="P24" s="136">
        <f t="shared" si="3"/>
        <v>32.1</v>
      </c>
      <c r="Q24" s="136">
        <f t="shared" si="3"/>
        <v>47</v>
      </c>
      <c r="R24" s="136">
        <f t="shared" si="3"/>
        <v>44.2</v>
      </c>
      <c r="S24" s="136">
        <f t="shared" si="3"/>
        <v>23.3</v>
      </c>
      <c r="T24" s="136">
        <f t="shared" si="3"/>
        <v>55.6</v>
      </c>
      <c r="U24" s="136">
        <f t="shared" si="3"/>
        <v>38.4</v>
      </c>
      <c r="V24" s="136">
        <f t="shared" si="3"/>
        <v>115.7</v>
      </c>
      <c r="W24" s="136">
        <f t="shared" si="3"/>
        <v>17.8</v>
      </c>
      <c r="X24" s="136">
        <f t="shared" si="3"/>
        <v>16.2</v>
      </c>
      <c r="Y24" s="136">
        <f t="shared" si="3"/>
        <v>50.7</v>
      </c>
      <c r="Z24" s="137" t="str">
        <f t="shared" si="3"/>
        <v/>
      </c>
      <c r="AA24" s="90">
        <f t="shared" si="2"/>
        <v>1471.5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2022-11-10T21:24:43Z</dcterms:created>
  <dcterms:modified xsi:type="dcterms:W3CDTF">2022-11-10T21:24:44Z</dcterms:modified>
</cp:coreProperties>
</file>