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<sst xmlns="http://schemas.openxmlformats.org/spreadsheetml/2006/main" count="117" uniqueCount="53">
  <si>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09/11/2022 23:28:19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</si>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</sst>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26.602</c:v>
                </c:pt>
                <c:pt idx="5">
                  <c:v>10.301</c:v>
                </c:pt>
                <c:pt idx="6">
                  <c:v>106.422</c:v>
                </c:pt>
                <c:pt idx="10">
                  <c:v>30.294</c:v>
                </c:pt>
                <c:pt idx="13">
                  <c:v>55.466999999999999</c:v>
                </c:pt>
                <c:pt idx="14">
                  <c:v>100</c:v>
                </c:pt>
                <c:pt idx="15">
                  <c:v>37.677</c:v>
                </c:pt>
                <c:pt idx="16">
                  <c:v>20.405000000000001</c:v>
                </c:pt>
                <c:pt idx="17">
                  <c:v>22.056999999999999</c:v>
                </c:pt>
                <c:pt idx="18">
                  <c:v>25.79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33.4</c:v>
                </c:pt>
                <c:pt idx="10">
                  <c:v>0</c:v>
                </c:pt>
                <c:pt idx="11">
                  <c:v>31.6</c:v>
                </c:pt>
                <c:pt idx="12">
                  <c:v>2.6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11.3</c:v>
                </c:pt>
                <c:pt idx="20">
                  <c:v>21.4</c:v>
                </c:pt>
                <c:pt idx="21">
                  <c:v>35.6</c:v>
                </c:pt>
                <c:pt idx="22">
                  <c:v>22</c:v>
                </c:pt>
                <c:pt idx="23">
                  <c:v>33.799999999999997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44.769000000000005</c:v>
                </c:pt>
                <c:pt idx="1">
                  <c:v>65.677999999999997</c:v>
                </c:pt>
                <c:pt idx="2">
                  <c:v>59.006</c:v>
                </c:pt>
                <c:pt idx="3">
                  <c:v>59.024999999999999</c:v>
                </c:pt>
                <c:pt idx="4">
                  <c:v>67.820999999999998</c:v>
                </c:pt>
                <c:pt idx="5">
                  <c:v>46.393000000000001</c:v>
                </c:pt>
                <c:pt idx="6">
                  <c:v>46.849000000000004</c:v>
                </c:pt>
                <c:pt idx="7">
                  <c:v>54.364999999999995</c:v>
                </c:pt>
                <c:pt idx="8">
                  <c:v>63.344999999999999</c:v>
                </c:pt>
                <c:pt idx="9">
                  <c:v>58.045000000000002</c:v>
                </c:pt>
                <c:pt idx="10">
                  <c:v>42.026000000000003</c:v>
                </c:pt>
                <c:pt idx="11">
                  <c:v>46.844999999999999</c:v>
                </c:pt>
                <c:pt idx="12">
                  <c:v>36.831000000000003</c:v>
                </c:pt>
                <c:pt idx="13">
                  <c:v>35.890999999999998</c:v>
                </c:pt>
                <c:pt idx="14">
                  <c:v>36.466000000000001</c:v>
                </c:pt>
                <c:pt idx="15">
                  <c:v>31.338999999999999</c:v>
                </c:pt>
                <c:pt idx="16">
                  <c:v>26.157</c:v>
                </c:pt>
                <c:pt idx="17">
                  <c:v>28.111999999999998</c:v>
                </c:pt>
                <c:pt idx="18">
                  <c:v>26.983000000000001</c:v>
                </c:pt>
                <c:pt idx="19">
                  <c:v>24.988</c:v>
                </c:pt>
                <c:pt idx="20">
                  <c:v>24.134999999999998</c:v>
                </c:pt>
                <c:pt idx="21">
                  <c:v>26.781000000000002</c:v>
                </c:pt>
                <c:pt idx="22">
                  <c:v>30.151999999999997</c:v>
                </c:pt>
                <c:pt idx="23">
                  <c:v>30.57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588248"/>
        <c:axId val="419588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44.768999999999998</c:v>
                </c:pt>
                <c:pt idx="1">
                  <c:v>65.677999999999997</c:v>
                </c:pt>
                <c:pt idx="2">
                  <c:v>66.926000000000002</c:v>
                </c:pt>
                <c:pt idx="3">
                  <c:v>59.024999999999999</c:v>
                </c:pt>
                <c:pt idx="4">
                  <c:v>94.422999999999988</c:v>
                </c:pt>
                <c:pt idx="5">
                  <c:v>56.694000000000003</c:v>
                </c:pt>
                <c:pt idx="6">
                  <c:v>164.24799999999999</c:v>
                </c:pt>
                <c:pt idx="7">
                  <c:v>54.365000000000009</c:v>
                </c:pt>
                <c:pt idx="8">
                  <c:v>65</c:v>
                </c:pt>
                <c:pt idx="9">
                  <c:v>91.516000000000005</c:v>
                </c:pt>
                <c:pt idx="10">
                  <c:v>72.319999999999993</c:v>
                </c:pt>
                <c:pt idx="11">
                  <c:v>78.42</c:v>
                </c:pt>
                <c:pt idx="12">
                  <c:v>39.637</c:v>
                </c:pt>
                <c:pt idx="13">
                  <c:v>91.390000000000015</c:v>
                </c:pt>
                <c:pt idx="14">
                  <c:v>136.50199999999998</c:v>
                </c:pt>
                <c:pt idx="15">
                  <c:v>69.013999999999996</c:v>
                </c:pt>
                <c:pt idx="16">
                  <c:v>46.716000000000001</c:v>
                </c:pt>
                <c:pt idx="17">
                  <c:v>50.210999999999999</c:v>
                </c:pt>
                <c:pt idx="18">
                  <c:v>52.807000000000002</c:v>
                </c:pt>
                <c:pt idx="19">
                  <c:v>36.328000000000003</c:v>
                </c:pt>
                <c:pt idx="20">
                  <c:v>45.564999999999998</c:v>
                </c:pt>
                <c:pt idx="21">
                  <c:v>62.353000000000002</c:v>
                </c:pt>
                <c:pt idx="22">
                  <c:v>52.185000000000002</c:v>
                </c:pt>
                <c:pt idx="23">
                  <c:v>64.337000000000003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588248"/>
        <c:axId val="419588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160.66999999999999</c:v>
                </c:pt>
                <c:pt idx="1">
                  <c:v>158.83000000000001</c:v>
                </c:pt>
                <c:pt idx="2">
                  <c:v>153.26</c:v>
                </c:pt>
                <c:pt idx="3">
                  <c:v>153.26</c:v>
                </c:pt>
                <c:pt idx="4">
                  <c:v>194.19</c:v>
                </c:pt>
                <c:pt idx="5">
                  <c:v>200</c:v>
                </c:pt>
                <c:pt idx="6">
                  <c:v>245.28</c:v>
                </c:pt>
                <c:pt idx="7">
                  <c:v>221.86</c:v>
                </c:pt>
                <c:pt idx="8">
                  <c:v>285.02999999999997</c:v>
                </c:pt>
                <c:pt idx="9">
                  <c:v>300</c:v>
                </c:pt>
                <c:pt idx="10">
                  <c:v>210</c:v>
                </c:pt>
                <c:pt idx="11">
                  <c:v>243.55</c:v>
                </c:pt>
                <c:pt idx="12">
                  <c:v>240.96</c:v>
                </c:pt>
                <c:pt idx="13">
                  <c:v>212.01</c:v>
                </c:pt>
                <c:pt idx="14">
                  <c:v>258</c:v>
                </c:pt>
                <c:pt idx="15">
                  <c:v>303.3</c:v>
                </c:pt>
                <c:pt idx="16">
                  <c:v>285.3</c:v>
                </c:pt>
                <c:pt idx="17">
                  <c:v>287.99</c:v>
                </c:pt>
                <c:pt idx="18">
                  <c:v>270.01</c:v>
                </c:pt>
                <c:pt idx="19">
                  <c:v>250</c:v>
                </c:pt>
                <c:pt idx="20">
                  <c:v>217.79</c:v>
                </c:pt>
                <c:pt idx="21">
                  <c:v>196.75</c:v>
                </c:pt>
                <c:pt idx="22">
                  <c:v>196.75</c:v>
                </c:pt>
                <c:pt idx="23">
                  <c:v>202.34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440680"/>
        <c:axId val="419589032"/>
      </c:lineChart>
      <c:catAx>
        <c:axId val="419588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588640"/>
        <c:crosses val="autoZero"/>
        <c:auto val="1"/>
        <c:lblAlgn val="ctr"/>
        <c:lblOffset val="100"/>
        <c:noMultiLvlLbl val="0"/>
      </c:catAx>
      <c:valAx>
        <c:axId val="41958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588248"/>
        <c:crosses val="autoZero"/>
        <c:crossBetween val="between"/>
      </c:valAx>
      <c:valAx>
        <c:axId val="419589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440680"/>
        <c:crosses val="max"/>
        <c:crossBetween val="between"/>
      </c:valAx>
      <c:catAx>
        <c:axId val="272440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589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44.769000000000005</v>
      </c>
      <c r="C4" s="18">
        <v>65.677999999999997</v>
      </c>
      <c r="D4" s="18">
        <v>66.926000000000002</v>
      </c>
      <c r="E4" s="18">
        <v>59.024999999999999</v>
      </c>
      <c r="F4" s="18">
        <v>94.423000000000002</v>
      </c>
      <c r="G4" s="18">
        <v>56.693999999999996</v>
      </c>
      <c r="H4" s="18">
        <v>164.19800000000004</v>
      </c>
      <c r="I4" s="18">
        <v>54.364999999999995</v>
      </c>
      <c r="J4" s="18">
        <v>65</v>
      </c>
      <c r="K4" s="18">
        <v>91.544999999999987</v>
      </c>
      <c r="L4" s="18">
        <v>72.320000000000007</v>
      </c>
      <c r="M4" s="18">
        <v>78.444999999999993</v>
      </c>
      <c r="N4" s="18">
        <v>39.618000000000002</v>
      </c>
      <c r="O4" s="18">
        <v>91.358000000000004</v>
      </c>
      <c r="P4" s="18">
        <v>136.46600000000001</v>
      </c>
      <c r="Q4" s="18">
        <v>69.015999999999991</v>
      </c>
      <c r="R4" s="18">
        <v>46.752000000000002</v>
      </c>
      <c r="S4" s="18">
        <v>50.168999999999997</v>
      </c>
      <c r="T4" s="18">
        <v>52.772999999999996</v>
      </c>
      <c r="U4" s="18">
        <v>36.287999999999997</v>
      </c>
      <c r="V4" s="18">
        <v>45.534999999999997</v>
      </c>
      <c r="W4" s="18">
        <v>62.381</v>
      </c>
      <c r="X4" s="18">
        <v>52.152000000000001</v>
      </c>
      <c r="Y4" s="18">
        <v>64.37</v>
      </c>
      <c r="Z4" s="19"/>
      <c r="AA4" s="20">
        <f>SUM(B4:Z4)</f>
        <v>1660.2660000000005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160.66999999999999</v>
      </c>
      <c r="C7" s="28">
        <v>158.83000000000001</v>
      </c>
      <c r="D7" s="28">
        <v>153.26</v>
      </c>
      <c r="E7" s="28">
        <v>153.26</v>
      </c>
      <c r="F7" s="28">
        <v>194.19</v>
      </c>
      <c r="G7" s="28">
        <v>200</v>
      </c>
      <c r="H7" s="28">
        <v>245.28</v>
      </c>
      <c r="I7" s="28">
        <v>221.86</v>
      </c>
      <c r="J7" s="28">
        <v>285.02999999999997</v>
      </c>
      <c r="K7" s="28">
        <v>300</v>
      </c>
      <c r="L7" s="28">
        <v>210</v>
      </c>
      <c r="M7" s="28">
        <v>243.55</v>
      </c>
      <c r="N7" s="28">
        <v>240.96</v>
      </c>
      <c r="O7" s="28">
        <v>212.01</v>
      </c>
      <c r="P7" s="28">
        <v>258</v>
      </c>
      <c r="Q7" s="28">
        <v>303.3</v>
      </c>
      <c r="R7" s="28">
        <v>285.3</v>
      </c>
      <c r="S7" s="28">
        <v>287.99</v>
      </c>
      <c r="T7" s="28">
        <v>270.01</v>
      </c>
      <c r="U7" s="28">
        <v>250</v>
      </c>
      <c r="V7" s="28">
        <v>217.79</v>
      </c>
      <c r="W7" s="28">
        <v>196.75</v>
      </c>
      <c r="X7" s="28">
        <v>196.75</v>
      </c>
      <c r="Y7" s="28">
        <v>202.34</v>
      </c>
      <c r="Z7" s="29"/>
      <c r="AA7" s="30">
        <f>IF(SUM(B7:Z7)&lt;&gt;0,AVERAGEIF(B7:Z7,"&lt;&gt;"""),"")</f>
        <v>226.96375000000003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26.602</v>
      </c>
      <c r="G12" s="52">
        <v>10.301</v>
      </c>
      <c r="H12" s="52">
        <v>106.422</v>
      </c>
      <c r="I12" s="52"/>
      <c r="J12" s="52"/>
      <c r="K12" s="52"/>
      <c r="L12" s="52">
        <v>30.294</v>
      </c>
      <c r="M12" s="52"/>
      <c r="N12" s="52"/>
      <c r="O12" s="52">
        <v>55.466999999999999</v>
      </c>
      <c r="P12" s="52">
        <v>100</v>
      </c>
      <c r="Q12" s="52">
        <v>37.677</v>
      </c>
      <c r="R12" s="52">
        <v>20.405000000000001</v>
      </c>
      <c r="S12" s="52">
        <v>22.056999999999999</v>
      </c>
      <c r="T12" s="52">
        <v>25.79</v>
      </c>
      <c r="U12" s="52"/>
      <c r="V12" s="52"/>
      <c r="W12" s="52"/>
      <c r="X12" s="52"/>
      <c r="Y12" s="52"/>
      <c r="Z12" s="53"/>
      <c r="AA12" s="54">
        <f t="shared" si="0"/>
        <v>435.01500000000004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44.769000000000005</v>
      </c>
      <c r="C14" s="57">
        <v>65.677999999999997</v>
      </c>
      <c r="D14" s="57">
        <v>59.006</v>
      </c>
      <c r="E14" s="57">
        <v>59.024999999999999</v>
      </c>
      <c r="F14" s="57">
        <v>67.820999999999998</v>
      </c>
      <c r="G14" s="57">
        <v>46.393000000000001</v>
      </c>
      <c r="H14" s="57">
        <v>46.849000000000004</v>
      </c>
      <c r="I14" s="57">
        <v>54.364999999999995</v>
      </c>
      <c r="J14" s="57">
        <v>63.344999999999999</v>
      </c>
      <c r="K14" s="57">
        <v>58.045000000000002</v>
      </c>
      <c r="L14" s="57">
        <v>42.026000000000003</v>
      </c>
      <c r="M14" s="57">
        <v>46.844999999999999</v>
      </c>
      <c r="N14" s="57">
        <v>36.831000000000003</v>
      </c>
      <c r="O14" s="57">
        <v>35.890999999999998</v>
      </c>
      <c r="P14" s="57">
        <v>36.466000000000001</v>
      </c>
      <c r="Q14" s="57">
        <v>31.338999999999999</v>
      </c>
      <c r="R14" s="57">
        <v>26.157</v>
      </c>
      <c r="S14" s="57">
        <v>28.111999999999998</v>
      </c>
      <c r="T14" s="57">
        <v>26.983000000000001</v>
      </c>
      <c r="U14" s="57">
        <v>24.988</v>
      </c>
      <c r="V14" s="57">
        <v>24.134999999999998</v>
      </c>
      <c r="W14" s="57">
        <v>26.781000000000002</v>
      </c>
      <c r="X14" s="57">
        <v>30.151999999999997</v>
      </c>
      <c r="Y14" s="57">
        <v>30.57</v>
      </c>
      <c r="Z14" s="58"/>
      <c r="AA14" s="59">
        <f t="shared" si="0"/>
        <v>1012.572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44.769000000000005</v>
      </c>
      <c r="C16" s="62">
        <f t="shared" ref="C16:Z16" si="1">IF(LEN(C$2)&gt;0,SUM(C10:C15),"")</f>
        <v>65.677999999999997</v>
      </c>
      <c r="D16" s="62">
        <f t="shared" si="1"/>
        <v>59.006</v>
      </c>
      <c r="E16" s="62">
        <f t="shared" si="1"/>
        <v>59.024999999999999</v>
      </c>
      <c r="F16" s="62">
        <f t="shared" si="1"/>
        <v>94.423000000000002</v>
      </c>
      <c r="G16" s="62">
        <f t="shared" si="1"/>
        <v>56.694000000000003</v>
      </c>
      <c r="H16" s="62">
        <f t="shared" si="1"/>
        <v>153.27100000000002</v>
      </c>
      <c r="I16" s="62">
        <f t="shared" si="1"/>
        <v>54.364999999999995</v>
      </c>
      <c r="J16" s="62">
        <f t="shared" si="1"/>
        <v>63.344999999999999</v>
      </c>
      <c r="K16" s="62">
        <f t="shared" si="1"/>
        <v>58.045000000000002</v>
      </c>
      <c r="L16" s="62">
        <f t="shared" si="1"/>
        <v>72.320000000000007</v>
      </c>
      <c r="M16" s="62">
        <f t="shared" si="1"/>
        <v>46.844999999999999</v>
      </c>
      <c r="N16" s="62">
        <f t="shared" si="1"/>
        <v>36.831000000000003</v>
      </c>
      <c r="O16" s="62">
        <f t="shared" si="1"/>
        <v>91.358000000000004</v>
      </c>
      <c r="P16" s="62">
        <f t="shared" si="1"/>
        <v>136.46600000000001</v>
      </c>
      <c r="Q16" s="62">
        <f t="shared" si="1"/>
        <v>69.015999999999991</v>
      </c>
      <c r="R16" s="62">
        <f t="shared" si="1"/>
        <v>46.561999999999998</v>
      </c>
      <c r="S16" s="62">
        <f t="shared" si="1"/>
        <v>50.168999999999997</v>
      </c>
      <c r="T16" s="62">
        <f t="shared" si="1"/>
        <v>52.772999999999996</v>
      </c>
      <c r="U16" s="62">
        <f t="shared" si="1"/>
        <v>24.988</v>
      </c>
      <c r="V16" s="62">
        <f t="shared" si="1"/>
        <v>24.134999999999998</v>
      </c>
      <c r="W16" s="62">
        <f t="shared" si="1"/>
        <v>26.781000000000002</v>
      </c>
      <c r="X16" s="62">
        <f t="shared" si="1"/>
        <v>30.151999999999997</v>
      </c>
      <c r="Y16" s="62">
        <f t="shared" si="1"/>
        <v>30.57</v>
      </c>
      <c r="Z16" s="63" t="str">
        <f t="shared" si="1"/>
        <v/>
      </c>
      <c r="AA16" s="64">
        <f>SUM(AA10:AA15)</f>
        <v>1447.587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7.92</v>
      </c>
      <c r="E20" s="77"/>
      <c r="F20" s="77"/>
      <c r="G20" s="77"/>
      <c r="H20" s="77">
        <v>8.11</v>
      </c>
      <c r="I20" s="77"/>
      <c r="J20" s="77"/>
      <c r="K20" s="77">
        <v>0.1</v>
      </c>
      <c r="L20" s="77"/>
      <c r="M20" s="77"/>
      <c r="N20" s="77">
        <v>0.187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16.317000000000004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2.8170000000000002</v>
      </c>
      <c r="I21" s="81"/>
      <c r="J21" s="81">
        <v>1.655</v>
      </c>
      <c r="K21" s="81"/>
      <c r="L21" s="81"/>
      <c r="M21" s="81"/>
      <c r="N21" s="81"/>
      <c r="O21" s="81"/>
      <c r="P21" s="81"/>
      <c r="Q21" s="81"/>
      <c r="R21" s="81">
        <v>0.19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4.6620000000000008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7.92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10.927</v>
      </c>
      <c r="I25" s="88">
        <f t="shared" si="3"/>
        <v>0</v>
      </c>
      <c r="J25" s="88">
        <f t="shared" si="3"/>
        <v>1.655</v>
      </c>
      <c r="K25" s="88">
        <f t="shared" si="3"/>
        <v>0.1</v>
      </c>
      <c r="L25" s="88">
        <f t="shared" si="3"/>
        <v>0</v>
      </c>
      <c r="M25" s="88">
        <f t="shared" si="3"/>
        <v>0</v>
      </c>
      <c r="N25" s="88">
        <f t="shared" si="3"/>
        <v>0.187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0.19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20.979000000000006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44.768999999999998</v>
      </c>
      <c r="C29" s="77">
        <v>65.677999999999997</v>
      </c>
      <c r="D29" s="77">
        <v>66.926000000000002</v>
      </c>
      <c r="E29" s="77">
        <v>59.024999999999999</v>
      </c>
      <c r="F29" s="77">
        <v>94.423000000000002</v>
      </c>
      <c r="G29" s="77">
        <v>56.694000000000003</v>
      </c>
      <c r="H29" s="77">
        <v>164.19800000000001</v>
      </c>
      <c r="I29" s="77">
        <v>54.365000000000002</v>
      </c>
      <c r="J29" s="77">
        <v>65</v>
      </c>
      <c r="K29" s="77">
        <v>58.145000000000003</v>
      </c>
      <c r="L29" s="77">
        <v>72.319999999999993</v>
      </c>
      <c r="M29" s="77">
        <v>46.844999999999999</v>
      </c>
      <c r="N29" s="77">
        <v>37.018000000000001</v>
      </c>
      <c r="O29" s="77">
        <v>91.358000000000004</v>
      </c>
      <c r="P29" s="77">
        <v>136.46600000000001</v>
      </c>
      <c r="Q29" s="77">
        <v>69.016000000000005</v>
      </c>
      <c r="R29" s="77">
        <v>46.752000000000002</v>
      </c>
      <c r="S29" s="77">
        <v>50.168999999999997</v>
      </c>
      <c r="T29" s="77">
        <v>52.773000000000003</v>
      </c>
      <c r="U29" s="77">
        <v>24.988</v>
      </c>
      <c r="V29" s="77">
        <v>24.135000000000002</v>
      </c>
      <c r="W29" s="77">
        <v>26.780999999999999</v>
      </c>
      <c r="X29" s="77">
        <v>30.152000000000001</v>
      </c>
      <c r="Y29" s="77">
        <v>30.57</v>
      </c>
      <c r="Z29" s="78"/>
      <c r="AA29" s="79">
        <f>SUM(B29:Z29)</f>
        <v>1468.566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44.768999999999998</v>
      </c>
      <c r="C31" s="62">
        <f t="shared" ref="C31:Z31" si="4">IF(LEN(C$2)&gt;0,SUM(C28:C30),"")</f>
        <v>65.677999999999997</v>
      </c>
      <c r="D31" s="62">
        <f t="shared" si="4"/>
        <v>66.926000000000002</v>
      </c>
      <c r="E31" s="62">
        <f t="shared" si="4"/>
        <v>59.024999999999999</v>
      </c>
      <c r="F31" s="62">
        <f t="shared" si="4"/>
        <v>94.423000000000002</v>
      </c>
      <c r="G31" s="62">
        <f t="shared" si="4"/>
        <v>56.694000000000003</v>
      </c>
      <c r="H31" s="62">
        <f t="shared" si="4"/>
        <v>164.19800000000001</v>
      </c>
      <c r="I31" s="62">
        <f t="shared" si="4"/>
        <v>54.365000000000002</v>
      </c>
      <c r="J31" s="62">
        <f t="shared" si="4"/>
        <v>65</v>
      </c>
      <c r="K31" s="62">
        <f t="shared" si="4"/>
        <v>58.145000000000003</v>
      </c>
      <c r="L31" s="62">
        <f t="shared" si="4"/>
        <v>72.319999999999993</v>
      </c>
      <c r="M31" s="62">
        <f t="shared" si="4"/>
        <v>46.844999999999999</v>
      </c>
      <c r="N31" s="62">
        <f t="shared" si="4"/>
        <v>37.018000000000001</v>
      </c>
      <c r="O31" s="62">
        <f t="shared" si="4"/>
        <v>91.358000000000004</v>
      </c>
      <c r="P31" s="62">
        <f t="shared" si="4"/>
        <v>136.46600000000001</v>
      </c>
      <c r="Q31" s="62">
        <f t="shared" si="4"/>
        <v>69.016000000000005</v>
      </c>
      <c r="R31" s="62">
        <f t="shared" si="4"/>
        <v>46.752000000000002</v>
      </c>
      <c r="S31" s="62">
        <f t="shared" si="4"/>
        <v>50.168999999999997</v>
      </c>
      <c r="T31" s="62">
        <f t="shared" si="4"/>
        <v>52.773000000000003</v>
      </c>
      <c r="U31" s="62">
        <f t="shared" si="4"/>
        <v>24.988</v>
      </c>
      <c r="V31" s="62">
        <f t="shared" si="4"/>
        <v>24.135000000000002</v>
      </c>
      <c r="W31" s="62">
        <f t="shared" si="4"/>
        <v>26.780999999999999</v>
      </c>
      <c r="X31" s="62">
        <f t="shared" si="4"/>
        <v>30.152000000000001</v>
      </c>
      <c r="Y31" s="62">
        <f t="shared" si="4"/>
        <v>30.57</v>
      </c>
      <c r="Z31" s="63" t="str">
        <f t="shared" si="4"/>
        <v/>
      </c>
      <c r="AA31" s="64">
        <f>SUM(AA28:AA30)</f>
        <v>1468.566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33.4</v>
      </c>
      <c r="L38" s="99"/>
      <c r="M38" s="99">
        <v>31.6</v>
      </c>
      <c r="N38" s="99">
        <v>2.6</v>
      </c>
      <c r="O38" s="99"/>
      <c r="P38" s="99"/>
      <c r="Q38" s="99"/>
      <c r="R38" s="99"/>
      <c r="S38" s="99"/>
      <c r="T38" s="99"/>
      <c r="U38" s="99">
        <v>11.3</v>
      </c>
      <c r="V38" s="99">
        <v>21.4</v>
      </c>
      <c r="W38" s="99">
        <v>35.6</v>
      </c>
      <c r="X38" s="99">
        <v>22</v>
      </c>
      <c r="Y38" s="99">
        <v>33.799999999999997</v>
      </c>
      <c r="Z38" s="100"/>
      <c r="AA38" s="79">
        <f t="shared" si="5"/>
        <v>191.7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33.4</v>
      </c>
      <c r="L39" s="88">
        <f t="shared" si="6"/>
        <v>0</v>
      </c>
      <c r="M39" s="88">
        <f t="shared" si="6"/>
        <v>31.6</v>
      </c>
      <c r="N39" s="88">
        <f t="shared" si="6"/>
        <v>2.6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11.3</v>
      </c>
      <c r="V39" s="88">
        <f t="shared" si="6"/>
        <v>21.4</v>
      </c>
      <c r="W39" s="88">
        <f t="shared" si="6"/>
        <v>35.6</v>
      </c>
      <c r="X39" s="88">
        <f t="shared" si="6"/>
        <v>22</v>
      </c>
      <c r="Y39" s="88">
        <f t="shared" si="6"/>
        <v>33.799999999999997</v>
      </c>
      <c r="Z39" s="89" t="str">
        <f t="shared" si="6"/>
        <v/>
      </c>
      <c r="AA39" s="90">
        <f t="shared" si="5"/>
        <v>191.7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33.4</v>
      </c>
      <c r="L46" s="99"/>
      <c r="M46" s="99">
        <v>31.6</v>
      </c>
      <c r="N46" s="99">
        <v>2.6</v>
      </c>
      <c r="O46" s="99"/>
      <c r="P46" s="99"/>
      <c r="Q46" s="99"/>
      <c r="R46" s="99"/>
      <c r="S46" s="99"/>
      <c r="T46" s="99"/>
      <c r="U46" s="99">
        <v>11.3</v>
      </c>
      <c r="V46" s="99">
        <v>21.4</v>
      </c>
      <c r="W46" s="99">
        <v>35.6</v>
      </c>
      <c r="X46" s="99">
        <v>22</v>
      </c>
      <c r="Y46" s="99">
        <v>33.799999999999997</v>
      </c>
      <c r="Z46" s="100"/>
      <c r="AA46" s="79">
        <f t="shared" si="7"/>
        <v>191.7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33.4</v>
      </c>
      <c r="L48" s="88">
        <f t="shared" si="8"/>
        <v>0</v>
      </c>
      <c r="M48" s="88">
        <f t="shared" si="8"/>
        <v>31.6</v>
      </c>
      <c r="N48" s="88">
        <f t="shared" si="8"/>
        <v>2.6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11.3</v>
      </c>
      <c r="V48" s="88">
        <f t="shared" si="8"/>
        <v>21.4</v>
      </c>
      <c r="W48" s="88">
        <f t="shared" si="8"/>
        <v>35.6</v>
      </c>
      <c r="X48" s="88">
        <f t="shared" si="8"/>
        <v>22</v>
      </c>
      <c r="Y48" s="88">
        <f t="shared" si="8"/>
        <v>33.799999999999997</v>
      </c>
      <c r="Z48" s="89" t="str">
        <f t="shared" si="8"/>
        <v/>
      </c>
      <c r="AA48" s="90">
        <f t="shared" si="7"/>
        <v>191.7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44.769000000000005</v>
      </c>
      <c r="C51" s="88">
        <f t="shared" si="10"/>
        <v>65.677999999999997</v>
      </c>
      <c r="D51" s="88">
        <f t="shared" si="10"/>
        <v>66.926000000000002</v>
      </c>
      <c r="E51" s="88">
        <f t="shared" si="10"/>
        <v>59.024999999999999</v>
      </c>
      <c r="F51" s="88">
        <f t="shared" si="10"/>
        <v>94.423000000000002</v>
      </c>
      <c r="G51" s="88">
        <f t="shared" si="10"/>
        <v>56.694000000000003</v>
      </c>
      <c r="H51" s="88">
        <f t="shared" si="10"/>
        <v>164.19800000000001</v>
      </c>
      <c r="I51" s="88">
        <f t="shared" si="10"/>
        <v>54.364999999999995</v>
      </c>
      <c r="J51" s="88">
        <f t="shared" si="10"/>
        <v>65</v>
      </c>
      <c r="K51" s="88">
        <f t="shared" si="10"/>
        <v>91.545000000000002</v>
      </c>
      <c r="L51" s="88">
        <f t="shared" si="10"/>
        <v>72.320000000000007</v>
      </c>
      <c r="M51" s="88">
        <f t="shared" si="10"/>
        <v>78.444999999999993</v>
      </c>
      <c r="N51" s="88">
        <f t="shared" si="10"/>
        <v>39.618000000000002</v>
      </c>
      <c r="O51" s="88">
        <f t="shared" si="10"/>
        <v>91.358000000000004</v>
      </c>
      <c r="P51" s="88">
        <f t="shared" si="10"/>
        <v>136.46600000000001</v>
      </c>
      <c r="Q51" s="88">
        <f t="shared" si="10"/>
        <v>69.015999999999991</v>
      </c>
      <c r="R51" s="88">
        <f t="shared" si="10"/>
        <v>46.751999999999995</v>
      </c>
      <c r="S51" s="88">
        <f t="shared" si="10"/>
        <v>50.168999999999997</v>
      </c>
      <c r="T51" s="88">
        <f t="shared" si="10"/>
        <v>52.772999999999996</v>
      </c>
      <c r="U51" s="88">
        <f t="shared" si="10"/>
        <v>36.287999999999997</v>
      </c>
      <c r="V51" s="88">
        <f t="shared" si="10"/>
        <v>45.534999999999997</v>
      </c>
      <c r="W51" s="88">
        <f t="shared" si="10"/>
        <v>62.381</v>
      </c>
      <c r="X51" s="88">
        <f t="shared" si="10"/>
        <v>52.152000000000001</v>
      </c>
      <c r="Y51" s="88">
        <f t="shared" si="10"/>
        <v>64.37</v>
      </c>
      <c r="Z51" s="89" t="str">
        <f t="shared" si="10"/>
        <v/>
      </c>
      <c r="AA51" s="105">
        <f>SUM(B51:Z51)</f>
        <v>1660.2660000000005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44.768999999999998</v>
      </c>
      <c r="C4" s="18">
        <v>65.677999999999997</v>
      </c>
      <c r="D4" s="18">
        <v>66.926000000000002</v>
      </c>
      <c r="E4" s="18">
        <v>59.024999999999999</v>
      </c>
      <c r="F4" s="18">
        <v>94.422999999999988</v>
      </c>
      <c r="G4" s="18">
        <v>56.694000000000003</v>
      </c>
      <c r="H4" s="18">
        <v>164.24799999999999</v>
      </c>
      <c r="I4" s="18">
        <v>54.365000000000009</v>
      </c>
      <c r="J4" s="18">
        <v>65</v>
      </c>
      <c r="K4" s="18">
        <v>91.516000000000005</v>
      </c>
      <c r="L4" s="18">
        <v>72.319999999999993</v>
      </c>
      <c r="M4" s="18">
        <v>78.42</v>
      </c>
      <c r="N4" s="18">
        <v>39.637</v>
      </c>
      <c r="O4" s="18">
        <v>91.390000000000015</v>
      </c>
      <c r="P4" s="18">
        <v>136.50199999999998</v>
      </c>
      <c r="Q4" s="18">
        <v>69.013999999999996</v>
      </c>
      <c r="R4" s="18">
        <v>46.716000000000001</v>
      </c>
      <c r="S4" s="18">
        <v>50.210999999999999</v>
      </c>
      <c r="T4" s="18">
        <v>52.807000000000002</v>
      </c>
      <c r="U4" s="18">
        <v>36.328000000000003</v>
      </c>
      <c r="V4" s="18">
        <v>45.564999999999998</v>
      </c>
      <c r="W4" s="18">
        <v>62.353000000000002</v>
      </c>
      <c r="X4" s="18">
        <v>52.185000000000002</v>
      </c>
      <c r="Y4" s="18">
        <v>64.337000000000003</v>
      </c>
      <c r="Z4" s="19"/>
      <c r="AA4" s="20">
        <f>SUM(B4:Z4)</f>
        <v>1660.4289999999999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160.66999999999999</v>
      </c>
      <c r="C7" s="28">
        <v>158.83000000000001</v>
      </c>
      <c r="D7" s="28">
        <v>153.26</v>
      </c>
      <c r="E7" s="28">
        <v>153.26</v>
      </c>
      <c r="F7" s="28">
        <v>194.19</v>
      </c>
      <c r="G7" s="28">
        <v>200</v>
      </c>
      <c r="H7" s="28">
        <v>245.28</v>
      </c>
      <c r="I7" s="28">
        <v>221.86</v>
      </c>
      <c r="J7" s="28">
        <v>285.02999999999997</v>
      </c>
      <c r="K7" s="28">
        <v>300</v>
      </c>
      <c r="L7" s="28">
        <v>210</v>
      </c>
      <c r="M7" s="28">
        <v>243.55</v>
      </c>
      <c r="N7" s="28">
        <v>240.96</v>
      </c>
      <c r="O7" s="28">
        <v>212.01</v>
      </c>
      <c r="P7" s="28">
        <v>258</v>
      </c>
      <c r="Q7" s="28">
        <v>303.3</v>
      </c>
      <c r="R7" s="28">
        <v>285.3</v>
      </c>
      <c r="S7" s="28">
        <v>287.99</v>
      </c>
      <c r="T7" s="28">
        <v>270.01</v>
      </c>
      <c r="U7" s="28">
        <v>250</v>
      </c>
      <c r="V7" s="28">
        <v>217.79</v>
      </c>
      <c r="W7" s="28">
        <v>196.75</v>
      </c>
      <c r="X7" s="28">
        <v>196.75</v>
      </c>
      <c r="Y7" s="28">
        <v>202.34</v>
      </c>
      <c r="Z7" s="29"/>
      <c r="AA7" s="30">
        <f>IF(SUM(B7:Z7)&lt;&gt;0,AVERAGEIF(B7:Z7,"&lt;&gt;"""),"")</f>
        <v>226.96375000000003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13.753</v>
      </c>
      <c r="C14" s="57">
        <v>5.2360000000000007</v>
      </c>
      <c r="D14" s="57">
        <v>23.112000000000002</v>
      </c>
      <c r="E14" s="57">
        <v>15.680999999999999</v>
      </c>
      <c r="F14" s="57">
        <v>0.19</v>
      </c>
      <c r="G14" s="57">
        <v>0.19</v>
      </c>
      <c r="H14" s="57">
        <v>0.19</v>
      </c>
      <c r="I14" s="57">
        <v>10.177</v>
      </c>
      <c r="J14" s="57">
        <v>0.19</v>
      </c>
      <c r="K14" s="57">
        <v>0.2</v>
      </c>
      <c r="L14" s="57">
        <v>0.19</v>
      </c>
      <c r="M14" s="57">
        <v>0.19</v>
      </c>
      <c r="N14" s="57">
        <v>0.19</v>
      </c>
      <c r="O14" s="57">
        <v>0.19</v>
      </c>
      <c r="P14" s="57">
        <v>0.19</v>
      </c>
      <c r="Q14" s="57">
        <v>0.19</v>
      </c>
      <c r="R14" s="57">
        <v>0.19</v>
      </c>
      <c r="S14" s="57">
        <v>0.19</v>
      </c>
      <c r="T14" s="57">
        <v>0.19</v>
      </c>
      <c r="U14" s="57">
        <v>0.19</v>
      </c>
      <c r="V14" s="57">
        <v>0.19</v>
      </c>
      <c r="W14" s="57">
        <v>0.19</v>
      </c>
      <c r="X14" s="57">
        <v>0.19</v>
      </c>
      <c r="Y14" s="57">
        <v>0.19</v>
      </c>
      <c r="Z14" s="58"/>
      <c r="AA14" s="59">
        <f t="shared" si="0"/>
        <v>71.578999999999965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13.753</v>
      </c>
      <c r="C16" s="62">
        <f t="shared" ref="C16:Z16" si="1">IF(LEN(C$2)&gt;0,SUM(C10:C15),"")</f>
        <v>5.2360000000000007</v>
      </c>
      <c r="D16" s="62">
        <f t="shared" si="1"/>
        <v>23.112000000000002</v>
      </c>
      <c r="E16" s="62">
        <f t="shared" si="1"/>
        <v>15.680999999999999</v>
      </c>
      <c r="F16" s="62">
        <f t="shared" si="1"/>
        <v>0.19</v>
      </c>
      <c r="G16" s="62">
        <f t="shared" si="1"/>
        <v>0.19</v>
      </c>
      <c r="H16" s="62">
        <f t="shared" si="1"/>
        <v>0.19</v>
      </c>
      <c r="I16" s="62">
        <f t="shared" si="1"/>
        <v>10.177</v>
      </c>
      <c r="J16" s="62">
        <f t="shared" si="1"/>
        <v>0.19</v>
      </c>
      <c r="K16" s="62">
        <f t="shared" si="1"/>
        <v>0.2</v>
      </c>
      <c r="L16" s="62">
        <f t="shared" si="1"/>
        <v>0.19</v>
      </c>
      <c r="M16" s="62">
        <f t="shared" si="1"/>
        <v>0.19</v>
      </c>
      <c r="N16" s="62">
        <f t="shared" si="1"/>
        <v>0.19</v>
      </c>
      <c r="O16" s="62">
        <f t="shared" si="1"/>
        <v>0.19</v>
      </c>
      <c r="P16" s="62">
        <f t="shared" si="1"/>
        <v>0.19</v>
      </c>
      <c r="Q16" s="62">
        <f t="shared" si="1"/>
        <v>0.19</v>
      </c>
      <c r="R16" s="62">
        <f t="shared" si="1"/>
        <v>0.19</v>
      </c>
      <c r="S16" s="62">
        <f t="shared" si="1"/>
        <v>0.19</v>
      </c>
      <c r="T16" s="62">
        <f t="shared" si="1"/>
        <v>0.19</v>
      </c>
      <c r="U16" s="62">
        <f t="shared" si="1"/>
        <v>0.19</v>
      </c>
      <c r="V16" s="62">
        <f t="shared" si="1"/>
        <v>0.19</v>
      </c>
      <c r="W16" s="62">
        <f t="shared" si="1"/>
        <v>0.19</v>
      </c>
      <c r="X16" s="62">
        <f t="shared" si="1"/>
        <v>0.19</v>
      </c>
      <c r="Y16" s="62">
        <f t="shared" si="1"/>
        <v>0.19</v>
      </c>
      <c r="Z16" s="63" t="str">
        <f t="shared" si="1"/>
        <v/>
      </c>
      <c r="AA16" s="64">
        <f>SUM(AA10:AA15)</f>
        <v>71.578999999999965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25.227999999999998</v>
      </c>
      <c r="C20" s="77">
        <v>34.671999999999997</v>
      </c>
      <c r="D20" s="77">
        <v>33.504000000000005</v>
      </c>
      <c r="E20" s="77">
        <v>33.334000000000003</v>
      </c>
      <c r="F20" s="77">
        <v>33.801000000000002</v>
      </c>
      <c r="G20" s="77">
        <v>34.597999999999999</v>
      </c>
      <c r="H20" s="77">
        <v>34.489999999999995</v>
      </c>
      <c r="I20" s="77">
        <v>28.497</v>
      </c>
      <c r="J20" s="77">
        <v>37.767000000000003</v>
      </c>
      <c r="K20" s="77">
        <v>50.195</v>
      </c>
      <c r="L20" s="77">
        <v>35.708000000000006</v>
      </c>
      <c r="M20" s="77">
        <v>39.168999999999997</v>
      </c>
      <c r="N20" s="77">
        <v>25.370999999999999</v>
      </c>
      <c r="O20" s="77">
        <v>24.808</v>
      </c>
      <c r="P20" s="77">
        <v>33.213000000000001</v>
      </c>
      <c r="Q20" s="77">
        <v>28.404</v>
      </c>
      <c r="R20" s="77">
        <v>25.373000000000001</v>
      </c>
      <c r="S20" s="77">
        <v>23.916999999999998</v>
      </c>
      <c r="T20" s="77">
        <v>22.755999999999997</v>
      </c>
      <c r="U20" s="77">
        <v>25.047000000000001</v>
      </c>
      <c r="V20" s="77">
        <v>25.454000000000001</v>
      </c>
      <c r="W20" s="77">
        <v>40.643000000000001</v>
      </c>
      <c r="X20" s="77">
        <v>22.596</v>
      </c>
      <c r="Y20" s="77">
        <v>29.867000000000001</v>
      </c>
      <c r="Z20" s="78"/>
      <c r="AA20" s="79">
        <f t="shared" si="2"/>
        <v>748.41200000000003</v>
      </c>
    </row>
    <row r="21" spans="1:27" ht="24.95" customHeight="1" x14ac:dyDescent="0.2">
      <c r="A21" s="75" t="s">
        <v>16</v>
      </c>
      <c r="B21" s="80">
        <v>5.7879999999999994</v>
      </c>
      <c r="C21" s="81">
        <v>11.569999999999999</v>
      </c>
      <c r="D21" s="81">
        <v>10.309999999999999</v>
      </c>
      <c r="E21" s="81">
        <v>10.01</v>
      </c>
      <c r="F21" s="81">
        <v>15.331999999999997</v>
      </c>
      <c r="G21" s="81">
        <v>21.905999999999999</v>
      </c>
      <c r="H21" s="81">
        <v>14.367999999999999</v>
      </c>
      <c r="I21" s="81">
        <v>15.690999999999999</v>
      </c>
      <c r="J21" s="81">
        <v>27.042999999999999</v>
      </c>
      <c r="K21" s="81">
        <v>41.120999999999995</v>
      </c>
      <c r="L21" s="81">
        <v>36.421999999999997</v>
      </c>
      <c r="M21" s="81">
        <v>39.061</v>
      </c>
      <c r="N21" s="81">
        <v>14.076000000000001</v>
      </c>
      <c r="O21" s="81">
        <v>19.091999999999999</v>
      </c>
      <c r="P21" s="81">
        <v>25.599</v>
      </c>
      <c r="Q21" s="81">
        <v>14.92</v>
      </c>
      <c r="R21" s="81">
        <v>6.7530000000000001</v>
      </c>
      <c r="S21" s="81">
        <v>6.3040000000000003</v>
      </c>
      <c r="T21" s="81">
        <v>6.3610000000000007</v>
      </c>
      <c r="U21" s="81">
        <v>11.090999999999999</v>
      </c>
      <c r="V21" s="81">
        <v>19.920999999999999</v>
      </c>
      <c r="W21" s="81">
        <v>21.52</v>
      </c>
      <c r="X21" s="81">
        <v>29.399000000000004</v>
      </c>
      <c r="Y21" s="81">
        <v>34.28</v>
      </c>
      <c r="Z21" s="78"/>
      <c r="AA21" s="79">
        <f t="shared" si="2"/>
        <v>457.93799999999999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31.015999999999998</v>
      </c>
      <c r="C25" s="88">
        <f t="shared" si="3"/>
        <v>46.241999999999997</v>
      </c>
      <c r="D25" s="88">
        <f t="shared" si="3"/>
        <v>43.814000000000007</v>
      </c>
      <c r="E25" s="88">
        <f t="shared" si="3"/>
        <v>43.344000000000001</v>
      </c>
      <c r="F25" s="88">
        <f t="shared" si="3"/>
        <v>49.132999999999996</v>
      </c>
      <c r="G25" s="88">
        <f t="shared" si="3"/>
        <v>56.503999999999998</v>
      </c>
      <c r="H25" s="88">
        <f t="shared" si="3"/>
        <v>48.85799999999999</v>
      </c>
      <c r="I25" s="88">
        <f t="shared" si="3"/>
        <v>44.188000000000002</v>
      </c>
      <c r="J25" s="88">
        <f t="shared" si="3"/>
        <v>64.81</v>
      </c>
      <c r="K25" s="88">
        <f t="shared" si="3"/>
        <v>91.316000000000003</v>
      </c>
      <c r="L25" s="88">
        <f t="shared" si="3"/>
        <v>72.13</v>
      </c>
      <c r="M25" s="88">
        <f t="shared" si="3"/>
        <v>78.22999999999999</v>
      </c>
      <c r="N25" s="88">
        <f t="shared" si="3"/>
        <v>39.447000000000003</v>
      </c>
      <c r="O25" s="88">
        <f t="shared" si="3"/>
        <v>43.9</v>
      </c>
      <c r="P25" s="88">
        <f t="shared" si="3"/>
        <v>58.811999999999998</v>
      </c>
      <c r="Q25" s="88">
        <f t="shared" si="3"/>
        <v>43.323999999999998</v>
      </c>
      <c r="R25" s="88">
        <f t="shared" si="3"/>
        <v>32.126000000000005</v>
      </c>
      <c r="S25" s="88">
        <f t="shared" si="3"/>
        <v>30.220999999999997</v>
      </c>
      <c r="T25" s="88">
        <f t="shared" si="3"/>
        <v>29.116999999999997</v>
      </c>
      <c r="U25" s="88">
        <f t="shared" si="3"/>
        <v>36.137999999999998</v>
      </c>
      <c r="V25" s="88">
        <f t="shared" si="3"/>
        <v>45.375</v>
      </c>
      <c r="W25" s="88">
        <f t="shared" si="3"/>
        <v>62.162999999999997</v>
      </c>
      <c r="X25" s="88">
        <f t="shared" si="3"/>
        <v>51.995000000000005</v>
      </c>
      <c r="Y25" s="88">
        <f t="shared" si="3"/>
        <v>64.147000000000006</v>
      </c>
      <c r="Z25" s="89">
        <f t="shared" si="3"/>
        <v>0</v>
      </c>
      <c r="AA25" s="90">
        <f t="shared" si="3"/>
        <v>1206.3499999999999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44.768999999999998</v>
      </c>
      <c r="C29" s="77">
        <v>51.478000000000002</v>
      </c>
      <c r="D29" s="77">
        <v>66.926000000000002</v>
      </c>
      <c r="E29" s="77">
        <v>59.024999999999999</v>
      </c>
      <c r="F29" s="77">
        <v>49.323</v>
      </c>
      <c r="G29" s="77">
        <v>56.694000000000003</v>
      </c>
      <c r="H29" s="77">
        <v>49.048000000000002</v>
      </c>
      <c r="I29" s="77">
        <v>54.365000000000002</v>
      </c>
      <c r="J29" s="77">
        <v>65</v>
      </c>
      <c r="K29" s="77">
        <v>91.516000000000005</v>
      </c>
      <c r="L29" s="77">
        <v>72.319999999999993</v>
      </c>
      <c r="M29" s="77">
        <v>78.42</v>
      </c>
      <c r="N29" s="77">
        <v>39.637</v>
      </c>
      <c r="O29" s="77">
        <v>44.09</v>
      </c>
      <c r="P29" s="77">
        <v>59.002000000000002</v>
      </c>
      <c r="Q29" s="77">
        <v>43.514000000000003</v>
      </c>
      <c r="R29" s="77">
        <v>32.316000000000003</v>
      </c>
      <c r="S29" s="77">
        <v>30.411000000000001</v>
      </c>
      <c r="T29" s="77">
        <v>29.306999999999999</v>
      </c>
      <c r="U29" s="77">
        <v>36.328000000000003</v>
      </c>
      <c r="V29" s="77">
        <v>45.564999999999998</v>
      </c>
      <c r="W29" s="77">
        <v>62.353000000000002</v>
      </c>
      <c r="X29" s="77">
        <v>52.185000000000002</v>
      </c>
      <c r="Y29" s="77">
        <v>64.337000000000003</v>
      </c>
      <c r="Z29" s="78"/>
      <c r="AA29" s="79">
        <f>SUM(B29:Z29)</f>
        <v>1277.9290000000001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44.768999999999998</v>
      </c>
      <c r="C31" s="62">
        <f t="shared" si="4"/>
        <v>51.478000000000002</v>
      </c>
      <c r="D31" s="62">
        <f t="shared" si="4"/>
        <v>66.926000000000002</v>
      </c>
      <c r="E31" s="62">
        <f t="shared" si="4"/>
        <v>59.024999999999999</v>
      </c>
      <c r="F31" s="62">
        <f t="shared" si="4"/>
        <v>49.323</v>
      </c>
      <c r="G31" s="62">
        <f t="shared" si="4"/>
        <v>56.694000000000003</v>
      </c>
      <c r="H31" s="62">
        <f t="shared" si="4"/>
        <v>49.048000000000002</v>
      </c>
      <c r="I31" s="62">
        <f t="shared" si="4"/>
        <v>54.365000000000002</v>
      </c>
      <c r="J31" s="62">
        <f t="shared" si="4"/>
        <v>65</v>
      </c>
      <c r="K31" s="62">
        <f t="shared" si="4"/>
        <v>91.516000000000005</v>
      </c>
      <c r="L31" s="62">
        <f t="shared" si="4"/>
        <v>72.319999999999993</v>
      </c>
      <c r="M31" s="62">
        <f t="shared" si="4"/>
        <v>78.42</v>
      </c>
      <c r="N31" s="62">
        <f t="shared" si="4"/>
        <v>39.637</v>
      </c>
      <c r="O31" s="62">
        <f t="shared" si="4"/>
        <v>44.09</v>
      </c>
      <c r="P31" s="62">
        <f t="shared" si="4"/>
        <v>59.002000000000002</v>
      </c>
      <c r="Q31" s="62">
        <f t="shared" si="4"/>
        <v>43.514000000000003</v>
      </c>
      <c r="R31" s="62">
        <f t="shared" si="4"/>
        <v>32.316000000000003</v>
      </c>
      <c r="S31" s="62">
        <f t="shared" si="4"/>
        <v>30.411000000000001</v>
      </c>
      <c r="T31" s="62">
        <f t="shared" si="4"/>
        <v>29.306999999999999</v>
      </c>
      <c r="U31" s="62">
        <f t="shared" si="4"/>
        <v>36.328000000000003</v>
      </c>
      <c r="V31" s="62">
        <f t="shared" si="4"/>
        <v>45.564999999999998</v>
      </c>
      <c r="W31" s="62">
        <f t="shared" si="4"/>
        <v>62.353000000000002</v>
      </c>
      <c r="X31" s="62">
        <f t="shared" si="4"/>
        <v>52.185000000000002</v>
      </c>
      <c r="Y31" s="62">
        <f t="shared" si="4"/>
        <v>64.337000000000003</v>
      </c>
      <c r="Z31" s="63">
        <f t="shared" si="4"/>
        <v>0</v>
      </c>
      <c r="AA31" s="64">
        <f t="shared" si="4"/>
        <v>1277.9290000000001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14.2</v>
      </c>
      <c r="D38" s="99"/>
      <c r="E38" s="99"/>
      <c r="F38" s="99">
        <v>45.1</v>
      </c>
      <c r="G38" s="99"/>
      <c r="H38" s="99">
        <v>115.2</v>
      </c>
      <c r="I38" s="99"/>
      <c r="J38" s="99"/>
      <c r="K38" s="99"/>
      <c r="L38" s="99"/>
      <c r="M38" s="99"/>
      <c r="N38" s="99"/>
      <c r="O38" s="99">
        <v>47.3</v>
      </c>
      <c r="P38" s="99">
        <v>77.5</v>
      </c>
      <c r="Q38" s="99">
        <v>25.5</v>
      </c>
      <c r="R38" s="99">
        <v>14.4</v>
      </c>
      <c r="S38" s="99">
        <v>19.8</v>
      </c>
      <c r="T38" s="99">
        <v>23.5</v>
      </c>
      <c r="U38" s="99"/>
      <c r="V38" s="99"/>
      <c r="W38" s="99"/>
      <c r="X38" s="99"/>
      <c r="Y38" s="99"/>
      <c r="Z38" s="100"/>
      <c r="AA38" s="79">
        <f t="shared" si="5"/>
        <v>382.5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14.2</v>
      </c>
      <c r="D39" s="88">
        <f t="shared" si="6"/>
        <v>0</v>
      </c>
      <c r="E39" s="88">
        <f t="shared" si="6"/>
        <v>0</v>
      </c>
      <c r="F39" s="88">
        <f t="shared" si="6"/>
        <v>45.1</v>
      </c>
      <c r="G39" s="88">
        <f t="shared" si="6"/>
        <v>0</v>
      </c>
      <c r="H39" s="88">
        <f t="shared" si="6"/>
        <v>115.2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47.3</v>
      </c>
      <c r="P39" s="88">
        <f t="shared" si="6"/>
        <v>77.5</v>
      </c>
      <c r="Q39" s="88">
        <f t="shared" si="6"/>
        <v>25.5</v>
      </c>
      <c r="R39" s="88">
        <f t="shared" si="6"/>
        <v>14.4</v>
      </c>
      <c r="S39" s="88">
        <f t="shared" si="6"/>
        <v>19.8</v>
      </c>
      <c r="T39" s="88">
        <f t="shared" si="6"/>
        <v>23.5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14.2</v>
      </c>
      <c r="D46" s="99"/>
      <c r="E46" s="99"/>
      <c r="F46" s="99">
        <v>45.1</v>
      </c>
      <c r="G46" s="99"/>
      <c r="H46" s="99">
        <v>115.2</v>
      </c>
      <c r="I46" s="99"/>
      <c r="J46" s="99"/>
      <c r="K46" s="99"/>
      <c r="L46" s="99"/>
      <c r="M46" s="99"/>
      <c r="N46" s="99"/>
      <c r="O46" s="99">
        <v>47.3</v>
      </c>
      <c r="P46" s="99">
        <v>77.5</v>
      </c>
      <c r="Q46" s="99">
        <v>25.5</v>
      </c>
      <c r="R46" s="99">
        <v>14.4</v>
      </c>
      <c r="S46" s="99">
        <v>19.8</v>
      </c>
      <c r="T46" s="99">
        <v>23.5</v>
      </c>
      <c r="U46" s="99"/>
      <c r="V46" s="99"/>
      <c r="W46" s="99"/>
      <c r="X46" s="99"/>
      <c r="Y46" s="99"/>
      <c r="Z46" s="100"/>
      <c r="AA46" s="79">
        <f t="shared" si="7"/>
        <v>382.5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14.2</v>
      </c>
      <c r="D48" s="88">
        <f t="shared" si="8"/>
        <v>0</v>
      </c>
      <c r="E48" s="88">
        <f t="shared" si="8"/>
        <v>0</v>
      </c>
      <c r="F48" s="88">
        <f t="shared" si="8"/>
        <v>45.1</v>
      </c>
      <c r="G48" s="88">
        <f t="shared" si="8"/>
        <v>0</v>
      </c>
      <c r="H48" s="88">
        <f t="shared" si="8"/>
        <v>115.2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47.3</v>
      </c>
      <c r="P48" s="88">
        <f t="shared" si="8"/>
        <v>77.5</v>
      </c>
      <c r="Q48" s="88">
        <f t="shared" si="8"/>
        <v>25.5</v>
      </c>
      <c r="R48" s="88">
        <f t="shared" si="8"/>
        <v>14.4</v>
      </c>
      <c r="S48" s="88">
        <f t="shared" si="8"/>
        <v>19.8</v>
      </c>
      <c r="T48" s="88">
        <f t="shared" si="8"/>
        <v>23.5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44.768999999999998</v>
      </c>
      <c r="C51" s="88">
        <f t="shared" si="10"/>
        <v>65.677999999999997</v>
      </c>
      <c r="D51" s="88">
        <f t="shared" si="10"/>
        <v>66.926000000000016</v>
      </c>
      <c r="E51" s="88">
        <f t="shared" si="10"/>
        <v>59.024999999999999</v>
      </c>
      <c r="F51" s="88">
        <f t="shared" si="10"/>
        <v>94.423000000000002</v>
      </c>
      <c r="G51" s="88">
        <f t="shared" si="10"/>
        <v>56.693999999999996</v>
      </c>
      <c r="H51" s="88">
        <f t="shared" si="10"/>
        <v>164.24799999999999</v>
      </c>
      <c r="I51" s="88">
        <f t="shared" si="10"/>
        <v>54.365000000000002</v>
      </c>
      <c r="J51" s="88">
        <f t="shared" si="10"/>
        <v>65</v>
      </c>
      <c r="K51" s="88">
        <f t="shared" si="10"/>
        <v>91.516000000000005</v>
      </c>
      <c r="L51" s="88">
        <f t="shared" si="10"/>
        <v>72.319999999999993</v>
      </c>
      <c r="M51" s="88">
        <f t="shared" si="10"/>
        <v>78.419999999999987</v>
      </c>
      <c r="N51" s="88">
        <f t="shared" si="10"/>
        <v>39.637</v>
      </c>
      <c r="O51" s="88">
        <f t="shared" si="10"/>
        <v>91.389999999999986</v>
      </c>
      <c r="P51" s="88">
        <f t="shared" si="10"/>
        <v>136.50200000000001</v>
      </c>
      <c r="Q51" s="88">
        <f t="shared" si="10"/>
        <v>69.013999999999996</v>
      </c>
      <c r="R51" s="88">
        <f t="shared" si="10"/>
        <v>46.716000000000001</v>
      </c>
      <c r="S51" s="88">
        <f t="shared" si="10"/>
        <v>50.210999999999999</v>
      </c>
      <c r="T51" s="88">
        <f t="shared" si="10"/>
        <v>52.807000000000002</v>
      </c>
      <c r="U51" s="88">
        <f t="shared" si="10"/>
        <v>36.327999999999996</v>
      </c>
      <c r="V51" s="88">
        <f t="shared" si="10"/>
        <v>45.564999999999998</v>
      </c>
      <c r="W51" s="88">
        <f t="shared" si="10"/>
        <v>62.352999999999994</v>
      </c>
      <c r="X51" s="88">
        <f t="shared" si="10"/>
        <v>52.185000000000002</v>
      </c>
      <c r="Y51" s="88">
        <f t="shared" si="10"/>
        <v>64.337000000000003</v>
      </c>
      <c r="Z51" s="89">
        <f t="shared" si="10"/>
        <v>0</v>
      </c>
      <c r="AA51" s="105">
        <f>SUM(B51:Z51)</f>
        <v>1660.4289999999999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14.2</v>
      </c>
      <c r="D4" s="18"/>
      <c r="E4" s="18"/>
      <c r="F4" s="18">
        <v>45.1</v>
      </c>
      <c r="G4" s="18"/>
      <c r="H4" s="18">
        <v>115.2</v>
      </c>
      <c r="I4" s="18"/>
      <c r="J4" s="18"/>
      <c r="K4" s="18">
        <v>-33.4</v>
      </c>
      <c r="L4" s="18"/>
      <c r="M4" s="18">
        <v>-31.6</v>
      </c>
      <c r="N4" s="18">
        <v>-2.6</v>
      </c>
      <c r="O4" s="18">
        <v>47.3</v>
      </c>
      <c r="P4" s="18">
        <v>77.5</v>
      </c>
      <c r="Q4" s="18">
        <v>25.5</v>
      </c>
      <c r="R4" s="18">
        <v>14.4</v>
      </c>
      <c r="S4" s="18">
        <v>19.8</v>
      </c>
      <c r="T4" s="18">
        <v>23.5</v>
      </c>
      <c r="U4" s="18">
        <v>-11.3</v>
      </c>
      <c r="V4" s="18">
        <v>-21.4</v>
      </c>
      <c r="W4" s="18">
        <v>-35.6</v>
      </c>
      <c r="X4" s="18">
        <v>-22</v>
      </c>
      <c r="Y4" s="18">
        <v>-33.799999999999997</v>
      </c>
      <c r="Z4" s="19"/>
      <c r="AA4" s="112">
        <f>SUM(B4:Z4)</f>
        <v>190.8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160.66999999999999</v>
      </c>
      <c r="C7" s="118">
        <v>158.83000000000001</v>
      </c>
      <c r="D7" s="118">
        <v>153.26</v>
      </c>
      <c r="E7" s="118">
        <v>153.26</v>
      </c>
      <c r="F7" s="118">
        <v>194.19</v>
      </c>
      <c r="G7" s="118">
        <v>200</v>
      </c>
      <c r="H7" s="118">
        <v>245.28</v>
      </c>
      <c r="I7" s="118">
        <v>221.86</v>
      </c>
      <c r="J7" s="118">
        <v>285.02999999999997</v>
      </c>
      <c r="K7" s="118">
        <v>300</v>
      </c>
      <c r="L7" s="118">
        <v>210</v>
      </c>
      <c r="M7" s="118">
        <v>243.55</v>
      </c>
      <c r="N7" s="118">
        <v>240.96</v>
      </c>
      <c r="O7" s="118">
        <v>212.01</v>
      </c>
      <c r="P7" s="118">
        <v>258</v>
      </c>
      <c r="Q7" s="118">
        <v>303.3</v>
      </c>
      <c r="R7" s="118">
        <v>285.3</v>
      </c>
      <c r="S7" s="118">
        <v>287.99</v>
      </c>
      <c r="T7" s="118">
        <v>270.01</v>
      </c>
      <c r="U7" s="118">
        <v>250</v>
      </c>
      <c r="V7" s="118">
        <v>217.79</v>
      </c>
      <c r="W7" s="118">
        <v>196.75</v>
      </c>
      <c r="X7" s="118">
        <v>196.75</v>
      </c>
      <c r="Y7" s="118">
        <v>202.34</v>
      </c>
      <c r="Z7" s="119"/>
      <c r="AA7" s="120">
        <f>IF(SUM(B7:Z7)&lt;&gt;0,AVERAGEIF(B7:Z7,"&lt;&gt;"""),"")</f>
        <v>226.96375000000003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33.4</v>
      </c>
      <c r="L15" s="134"/>
      <c r="M15" s="134">
        <v>31.6</v>
      </c>
      <c r="N15" s="134">
        <v>2.6</v>
      </c>
      <c r="O15" s="134"/>
      <c r="P15" s="134"/>
      <c r="Q15" s="134"/>
      <c r="R15" s="134"/>
      <c r="S15" s="134"/>
      <c r="T15" s="134"/>
      <c r="U15" s="134">
        <v>11.3</v>
      </c>
      <c r="V15" s="134">
        <v>21.4</v>
      </c>
      <c r="W15" s="134">
        <v>35.6</v>
      </c>
      <c r="X15" s="134">
        <v>22</v>
      </c>
      <c r="Y15" s="134">
        <v>33.799999999999997</v>
      </c>
      <c r="Z15" s="132"/>
      <c r="AA15" s="133">
        <f t="shared" si="0"/>
        <v>191.7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33.4</v>
      </c>
      <c r="L16" s="136">
        <f t="shared" si="1"/>
        <v>0</v>
      </c>
      <c r="M16" s="136">
        <f t="shared" si="1"/>
        <v>31.6</v>
      </c>
      <c r="N16" s="136">
        <f t="shared" si="1"/>
        <v>2.6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11.3</v>
      </c>
      <c r="V16" s="136">
        <f t="shared" si="1"/>
        <v>21.4</v>
      </c>
      <c r="W16" s="136">
        <f t="shared" si="1"/>
        <v>35.6</v>
      </c>
      <c r="X16" s="136">
        <f t="shared" si="1"/>
        <v>22</v>
      </c>
      <c r="Y16" s="136">
        <f t="shared" si="1"/>
        <v>33.799999999999997</v>
      </c>
      <c r="Z16" s="137" t="str">
        <f t="shared" si="1"/>
        <v/>
      </c>
      <c r="AA16" s="90">
        <f t="shared" si="0"/>
        <v>191.7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14.2</v>
      </c>
      <c r="D23" s="134"/>
      <c r="E23" s="134"/>
      <c r="F23" s="134">
        <v>45.1</v>
      </c>
      <c r="G23" s="134"/>
      <c r="H23" s="134">
        <v>115.2</v>
      </c>
      <c r="I23" s="134"/>
      <c r="J23" s="134"/>
      <c r="K23" s="134"/>
      <c r="L23" s="134"/>
      <c r="M23" s="134"/>
      <c r="N23" s="134"/>
      <c r="O23" s="134">
        <v>47.3</v>
      </c>
      <c r="P23" s="134">
        <v>77.5</v>
      </c>
      <c r="Q23" s="134">
        <v>25.5</v>
      </c>
      <c r="R23" s="134">
        <v>14.4</v>
      </c>
      <c r="S23" s="134">
        <v>19.8</v>
      </c>
      <c r="T23" s="134">
        <v>23.5</v>
      </c>
      <c r="U23" s="134"/>
      <c r="V23" s="134"/>
      <c r="W23" s="134"/>
      <c r="X23" s="134"/>
      <c r="Y23" s="134"/>
      <c r="Z23" s="132"/>
      <c r="AA23" s="133">
        <f t="shared" si="2"/>
        <v>382.5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14.2</v>
      </c>
      <c r="D24" s="136">
        <f t="shared" si="3"/>
        <v>0</v>
      </c>
      <c r="E24" s="136">
        <f t="shared" si="3"/>
        <v>0</v>
      </c>
      <c r="F24" s="136">
        <f t="shared" si="3"/>
        <v>45.1</v>
      </c>
      <c r="G24" s="136">
        <f t="shared" si="3"/>
        <v>0</v>
      </c>
      <c r="H24" s="136">
        <f t="shared" si="3"/>
        <v>115.2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47.3</v>
      </c>
      <c r="P24" s="136">
        <f t="shared" si="3"/>
        <v>77.5</v>
      </c>
      <c r="Q24" s="136">
        <f t="shared" si="3"/>
        <v>25.5</v>
      </c>
      <c r="R24" s="136">
        <f t="shared" si="3"/>
        <v>14.4</v>
      </c>
      <c r="S24" s="136">
        <f t="shared" si="3"/>
        <v>19.8</v>
      </c>
      <c r="T24" s="136">
        <f t="shared" si="3"/>
        <v>23.5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382.5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2022-11-09T21:28:19Z</dcterms:created>
  <dcterms:modified xsi:type="dcterms:W3CDTF">2022-11-09T21:28:20Z</dcterms:modified>
</cp:coreProperties>
</file>