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<sst xmlns="http://schemas.openxmlformats.org/spreadsheetml/2006/main" count="117" uniqueCount="53">
  <si>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08/11/2022 23:39:02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</si>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</sst>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78.900000000000006</c:v>
                </c:pt>
                <c:pt idx="2">
                  <c:v>93.516999999999996</c:v>
                </c:pt>
                <c:pt idx="3">
                  <c:v>91.356999999999999</c:v>
                </c:pt>
                <c:pt idx="4">
                  <c:v>93.783000000000001</c:v>
                </c:pt>
                <c:pt idx="5">
                  <c:v>92.881</c:v>
                </c:pt>
                <c:pt idx="11">
                  <c:v>7.2080000000000002</c:v>
                </c:pt>
                <c:pt idx="16">
                  <c:v>20</c:v>
                </c:pt>
                <c:pt idx="20">
                  <c:v>27.765999999999998</c:v>
                </c:pt>
                <c:pt idx="21">
                  <c:v>66.311000000000007</c:v>
                </c:pt>
                <c:pt idx="22">
                  <c:v>80</c:v>
                </c:pt>
                <c:pt idx="23">
                  <c:v>47.926000000000002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8.1999999999999993</c:v>
                </c:pt>
                <c:pt idx="7">
                  <c:v>24.6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34.299999999999997</c:v>
                </c:pt>
                <c:pt idx="15">
                  <c:v>43.5</c:v>
                </c:pt>
                <c:pt idx="16">
                  <c:v>19.5</c:v>
                </c:pt>
                <c:pt idx="17">
                  <c:v>44.1</c:v>
                </c:pt>
                <c:pt idx="18">
                  <c:v>45.2</c:v>
                </c:pt>
                <c:pt idx="19">
                  <c:v>46.6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31.434000000000001</c:v>
                </c:pt>
                <c:pt idx="1">
                  <c:v>51.001000000000005</c:v>
                </c:pt>
                <c:pt idx="2">
                  <c:v>54.4</c:v>
                </c:pt>
                <c:pt idx="3">
                  <c:v>35.911999999999999</c:v>
                </c:pt>
                <c:pt idx="4">
                  <c:v>42.037000000000006</c:v>
                </c:pt>
                <c:pt idx="5">
                  <c:v>27.456000000000003</c:v>
                </c:pt>
                <c:pt idx="6">
                  <c:v>26.730999999999998</c:v>
                </c:pt>
                <c:pt idx="7">
                  <c:v>51.435000000000002</c:v>
                </c:pt>
                <c:pt idx="8">
                  <c:v>49.896999999999991</c:v>
                </c:pt>
                <c:pt idx="9">
                  <c:v>47.494</c:v>
                </c:pt>
                <c:pt idx="10">
                  <c:v>40.883000000000003</c:v>
                </c:pt>
                <c:pt idx="11">
                  <c:v>46.134</c:v>
                </c:pt>
                <c:pt idx="12">
                  <c:v>35.209000000000003</c:v>
                </c:pt>
                <c:pt idx="13">
                  <c:v>37.54</c:v>
                </c:pt>
                <c:pt idx="14">
                  <c:v>34.637999999999998</c:v>
                </c:pt>
                <c:pt idx="15">
                  <c:v>27.204999999999998</c:v>
                </c:pt>
                <c:pt idx="16">
                  <c:v>32.804000000000002</c:v>
                </c:pt>
                <c:pt idx="17">
                  <c:v>22.94</c:v>
                </c:pt>
                <c:pt idx="18">
                  <c:v>22.696999999999999</c:v>
                </c:pt>
                <c:pt idx="19">
                  <c:v>21.117999999999999</c:v>
                </c:pt>
                <c:pt idx="20">
                  <c:v>20.951000000000001</c:v>
                </c:pt>
                <c:pt idx="21">
                  <c:v>23.523</c:v>
                </c:pt>
                <c:pt idx="22">
                  <c:v>30.61</c:v>
                </c:pt>
                <c:pt idx="23">
                  <c:v>1.3740000000000001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72784"/>
        <c:axId val="207373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56.872000000000007</c:v>
                </c:pt>
                <c:pt idx="1">
                  <c:v>151.83699999999999</c:v>
                </c:pt>
                <c:pt idx="2">
                  <c:v>163.97300000000004</c:v>
                </c:pt>
                <c:pt idx="3">
                  <c:v>141.23500000000001</c:v>
                </c:pt>
                <c:pt idx="4">
                  <c:v>139.47499999999999</c:v>
                </c:pt>
                <c:pt idx="5">
                  <c:v>151.833</c:v>
                </c:pt>
                <c:pt idx="6">
                  <c:v>44.269000000000005</c:v>
                </c:pt>
                <c:pt idx="7">
                  <c:v>76.831000000000003</c:v>
                </c:pt>
                <c:pt idx="8">
                  <c:v>50.646999999999998</c:v>
                </c:pt>
                <c:pt idx="9">
                  <c:v>48.494</c:v>
                </c:pt>
                <c:pt idx="10">
                  <c:v>50.865000000000002</c:v>
                </c:pt>
                <c:pt idx="11">
                  <c:v>60.362000000000002</c:v>
                </c:pt>
                <c:pt idx="12">
                  <c:v>47.691000000000003</c:v>
                </c:pt>
                <c:pt idx="13">
                  <c:v>64.100999999999999</c:v>
                </c:pt>
                <c:pt idx="14">
                  <c:v>75.062000000000012</c:v>
                </c:pt>
                <c:pt idx="15">
                  <c:v>71.812999999999988</c:v>
                </c:pt>
                <c:pt idx="16">
                  <c:v>72.816000000000003</c:v>
                </c:pt>
                <c:pt idx="17">
                  <c:v>67.540999999999997</c:v>
                </c:pt>
                <c:pt idx="18">
                  <c:v>68.418999999999997</c:v>
                </c:pt>
                <c:pt idx="19">
                  <c:v>68.308000000000007</c:v>
                </c:pt>
                <c:pt idx="20">
                  <c:v>49.140999999999991</c:v>
                </c:pt>
                <c:pt idx="21">
                  <c:v>90.199999999999989</c:v>
                </c:pt>
                <c:pt idx="22">
                  <c:v>111.053</c:v>
                </c:pt>
                <c:pt idx="23">
                  <c:v>49.694000000000003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72784"/>
        <c:axId val="207373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170.45</c:v>
                </c:pt>
                <c:pt idx="1">
                  <c:v>162.13</c:v>
                </c:pt>
                <c:pt idx="2">
                  <c:v>157.5</c:v>
                </c:pt>
                <c:pt idx="3">
                  <c:v>154</c:v>
                </c:pt>
                <c:pt idx="4">
                  <c:v>154.19999999999999</c:v>
                </c:pt>
                <c:pt idx="5">
                  <c:v>174.5</c:v>
                </c:pt>
                <c:pt idx="6">
                  <c:v>265.98</c:v>
                </c:pt>
                <c:pt idx="7">
                  <c:v>277.10000000000002</c:v>
                </c:pt>
                <c:pt idx="8">
                  <c:v>175.87</c:v>
                </c:pt>
                <c:pt idx="9">
                  <c:v>156.78</c:v>
                </c:pt>
                <c:pt idx="10">
                  <c:v>132.93</c:v>
                </c:pt>
                <c:pt idx="11">
                  <c:v>206</c:v>
                </c:pt>
                <c:pt idx="12">
                  <c:v>200.19</c:v>
                </c:pt>
                <c:pt idx="13">
                  <c:v>244.12</c:v>
                </c:pt>
                <c:pt idx="14">
                  <c:v>256.10000000000002</c:v>
                </c:pt>
                <c:pt idx="15">
                  <c:v>288.69</c:v>
                </c:pt>
                <c:pt idx="16">
                  <c:v>300.22000000000003</c:v>
                </c:pt>
                <c:pt idx="17">
                  <c:v>303.99</c:v>
                </c:pt>
                <c:pt idx="18">
                  <c:v>326.7</c:v>
                </c:pt>
                <c:pt idx="19">
                  <c:v>277.10000000000002</c:v>
                </c:pt>
                <c:pt idx="20">
                  <c:v>221.47</c:v>
                </c:pt>
                <c:pt idx="21">
                  <c:v>250</c:v>
                </c:pt>
                <c:pt idx="22">
                  <c:v>238.84</c:v>
                </c:pt>
                <c:pt idx="23">
                  <c:v>203.84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632528"/>
        <c:axId val="207373568"/>
      </c:lineChart>
      <c:catAx>
        <c:axId val="207372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73176"/>
        <c:crosses val="autoZero"/>
        <c:auto val="1"/>
        <c:lblAlgn val="ctr"/>
        <c:lblOffset val="100"/>
        <c:noMultiLvlLbl val="0"/>
      </c:catAx>
      <c:valAx>
        <c:axId val="207373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72784"/>
        <c:crosses val="autoZero"/>
        <c:crossBetween val="between"/>
      </c:valAx>
      <c:valAx>
        <c:axId val="207373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632528"/>
        <c:crosses val="max"/>
        <c:crossBetween val="between"/>
      </c:valAx>
      <c:catAx>
        <c:axId val="270632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7373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56.906000000000006</v>
      </c>
      <c r="C4" s="18">
        <v>151.86900000000003</v>
      </c>
      <c r="D4" s="18">
        <v>163.98399999999998</v>
      </c>
      <c r="E4" s="18">
        <v>141.226</v>
      </c>
      <c r="F4" s="18">
        <v>139.446</v>
      </c>
      <c r="G4" s="18">
        <v>151.839</v>
      </c>
      <c r="H4" s="18">
        <v>44.262999999999998</v>
      </c>
      <c r="I4" s="18">
        <v>76.784999999999997</v>
      </c>
      <c r="J4" s="18">
        <v>50.646999999999991</v>
      </c>
      <c r="K4" s="18">
        <v>48.494</v>
      </c>
      <c r="L4" s="18">
        <v>50.864999999999995</v>
      </c>
      <c r="M4" s="18">
        <v>60.361999999999995</v>
      </c>
      <c r="N4" s="18">
        <v>47.691000000000003</v>
      </c>
      <c r="O4" s="18">
        <v>64.14</v>
      </c>
      <c r="P4" s="18">
        <v>75.037999999999997</v>
      </c>
      <c r="Q4" s="18">
        <v>71.805000000000007</v>
      </c>
      <c r="R4" s="18">
        <v>72.853999999999999</v>
      </c>
      <c r="S4" s="18">
        <v>67.59</v>
      </c>
      <c r="T4" s="18">
        <v>68.447000000000003</v>
      </c>
      <c r="U4" s="18">
        <v>68.268000000000001</v>
      </c>
      <c r="V4" s="18">
        <v>49.167000000000002</v>
      </c>
      <c r="W4" s="18">
        <v>90.233999999999995</v>
      </c>
      <c r="X4" s="18">
        <v>111.00999999999999</v>
      </c>
      <c r="Y4" s="18">
        <v>49.7</v>
      </c>
      <c r="Z4" s="19"/>
      <c r="AA4" s="20">
        <f>SUM(B4:Z4)</f>
        <v>1972.63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162.13</v>
      </c>
      <c r="D7" s="28">
        <v>157.5</v>
      </c>
      <c r="E7" s="28">
        <v>154</v>
      </c>
      <c r="F7" s="28">
        <v>154.19999999999999</v>
      </c>
      <c r="G7" s="28">
        <v>174.5</v>
      </c>
      <c r="H7" s="28">
        <v>265.98</v>
      </c>
      <c r="I7" s="28">
        <v>277.10000000000002</v>
      </c>
      <c r="J7" s="28">
        <v>175.87</v>
      </c>
      <c r="K7" s="28">
        <v>156.78</v>
      </c>
      <c r="L7" s="28">
        <v>132.93</v>
      </c>
      <c r="M7" s="28">
        <v>206</v>
      </c>
      <c r="N7" s="28">
        <v>200.19</v>
      </c>
      <c r="O7" s="28">
        <v>244.12</v>
      </c>
      <c r="P7" s="28">
        <v>256.10000000000002</v>
      </c>
      <c r="Q7" s="28">
        <v>288.69</v>
      </c>
      <c r="R7" s="28">
        <v>300.22000000000003</v>
      </c>
      <c r="S7" s="28">
        <v>303.99</v>
      </c>
      <c r="T7" s="28">
        <v>326.7</v>
      </c>
      <c r="U7" s="28">
        <v>277.10000000000002</v>
      </c>
      <c r="V7" s="28">
        <v>221.47</v>
      </c>
      <c r="W7" s="28">
        <v>250</v>
      </c>
      <c r="X7" s="28">
        <v>238.84</v>
      </c>
      <c r="Y7" s="28">
        <v>203.84</v>
      </c>
      <c r="Z7" s="29"/>
      <c r="AA7" s="30">
        <f>IF(SUM(B7:Z7)&lt;&gt;0,AVERAGEIF(B7:Z7,"&lt;&gt;"""),"")</f>
        <v>220.7791666666667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78.900000000000006</v>
      </c>
      <c r="D12" s="52">
        <v>93.516999999999996</v>
      </c>
      <c r="E12" s="52">
        <v>91.356999999999999</v>
      </c>
      <c r="F12" s="52">
        <v>93.783000000000001</v>
      </c>
      <c r="G12" s="52">
        <v>92.881</v>
      </c>
      <c r="H12" s="52"/>
      <c r="I12" s="52"/>
      <c r="J12" s="52"/>
      <c r="K12" s="52"/>
      <c r="L12" s="52"/>
      <c r="M12" s="52">
        <v>7.2080000000000002</v>
      </c>
      <c r="N12" s="52"/>
      <c r="O12" s="52"/>
      <c r="P12" s="52"/>
      <c r="Q12" s="52"/>
      <c r="R12" s="52">
        <v>20</v>
      </c>
      <c r="S12" s="52"/>
      <c r="T12" s="52"/>
      <c r="U12" s="52"/>
      <c r="V12" s="52">
        <v>27.765999999999998</v>
      </c>
      <c r="W12" s="52">
        <v>66.311000000000007</v>
      </c>
      <c r="X12" s="52">
        <v>80</v>
      </c>
      <c r="Y12" s="52">
        <v>47.926000000000002</v>
      </c>
      <c r="Z12" s="53"/>
      <c r="AA12" s="54">
        <f t="shared" si="0"/>
        <v>699.64900000000011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31.434000000000001</v>
      </c>
      <c r="C14" s="57">
        <v>51.001000000000005</v>
      </c>
      <c r="D14" s="57">
        <v>54.4</v>
      </c>
      <c r="E14" s="57">
        <v>35.911999999999999</v>
      </c>
      <c r="F14" s="57">
        <v>42.037000000000006</v>
      </c>
      <c r="G14" s="57">
        <v>27.456000000000003</v>
      </c>
      <c r="H14" s="57">
        <v>26.730999999999998</v>
      </c>
      <c r="I14" s="57">
        <v>51.435000000000002</v>
      </c>
      <c r="J14" s="57">
        <v>49.896999999999991</v>
      </c>
      <c r="K14" s="57">
        <v>47.494</v>
      </c>
      <c r="L14" s="57">
        <v>40.883000000000003</v>
      </c>
      <c r="M14" s="57">
        <v>46.134</v>
      </c>
      <c r="N14" s="57">
        <v>35.209000000000003</v>
      </c>
      <c r="O14" s="57">
        <v>37.54</v>
      </c>
      <c r="P14" s="57">
        <v>34.637999999999998</v>
      </c>
      <c r="Q14" s="57">
        <v>27.204999999999998</v>
      </c>
      <c r="R14" s="57">
        <v>32.804000000000002</v>
      </c>
      <c r="S14" s="57">
        <v>22.94</v>
      </c>
      <c r="T14" s="57">
        <v>22.696999999999999</v>
      </c>
      <c r="U14" s="57">
        <v>21.117999999999999</v>
      </c>
      <c r="V14" s="57">
        <v>20.951000000000001</v>
      </c>
      <c r="W14" s="57">
        <v>23.523</v>
      </c>
      <c r="X14" s="57">
        <v>30.61</v>
      </c>
      <c r="Y14" s="57">
        <v>1.3740000000000001</v>
      </c>
      <c r="Z14" s="58"/>
      <c r="AA14" s="59">
        <f t="shared" si="0"/>
        <v>815.42300000000023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31.434000000000001</v>
      </c>
      <c r="C16" s="62">
        <f t="shared" ref="C16:Z16" si="1">IF(LEN(C$2)&gt;0,SUM(C10:C15),"")</f>
        <v>129.90100000000001</v>
      </c>
      <c r="D16" s="62">
        <f t="shared" si="1"/>
        <v>147.917</v>
      </c>
      <c r="E16" s="62">
        <f t="shared" si="1"/>
        <v>127.26900000000001</v>
      </c>
      <c r="F16" s="62">
        <f t="shared" si="1"/>
        <v>135.82</v>
      </c>
      <c r="G16" s="62">
        <f t="shared" si="1"/>
        <v>120.337</v>
      </c>
      <c r="H16" s="62">
        <f t="shared" si="1"/>
        <v>26.730999999999998</v>
      </c>
      <c r="I16" s="62">
        <f t="shared" si="1"/>
        <v>51.435000000000002</v>
      </c>
      <c r="J16" s="62">
        <f t="shared" si="1"/>
        <v>49.896999999999991</v>
      </c>
      <c r="K16" s="62">
        <f t="shared" si="1"/>
        <v>47.494</v>
      </c>
      <c r="L16" s="62">
        <f t="shared" si="1"/>
        <v>40.883000000000003</v>
      </c>
      <c r="M16" s="62">
        <f t="shared" si="1"/>
        <v>53.341999999999999</v>
      </c>
      <c r="N16" s="62">
        <f t="shared" si="1"/>
        <v>35.209000000000003</v>
      </c>
      <c r="O16" s="62">
        <f t="shared" si="1"/>
        <v>37.54</v>
      </c>
      <c r="P16" s="62">
        <f t="shared" si="1"/>
        <v>34.637999999999998</v>
      </c>
      <c r="Q16" s="62">
        <f t="shared" si="1"/>
        <v>27.204999999999998</v>
      </c>
      <c r="R16" s="62">
        <f t="shared" si="1"/>
        <v>52.804000000000002</v>
      </c>
      <c r="S16" s="62">
        <f t="shared" si="1"/>
        <v>22.94</v>
      </c>
      <c r="T16" s="62">
        <f t="shared" si="1"/>
        <v>22.696999999999999</v>
      </c>
      <c r="U16" s="62">
        <f t="shared" si="1"/>
        <v>21.117999999999999</v>
      </c>
      <c r="V16" s="62">
        <f t="shared" si="1"/>
        <v>48.716999999999999</v>
      </c>
      <c r="W16" s="62">
        <f t="shared" si="1"/>
        <v>89.834000000000003</v>
      </c>
      <c r="X16" s="62">
        <f t="shared" si="1"/>
        <v>110.61</v>
      </c>
      <c r="Y16" s="62">
        <f t="shared" si="1"/>
        <v>49.300000000000004</v>
      </c>
      <c r="Z16" s="63" t="str">
        <f t="shared" si="1"/>
        <v/>
      </c>
      <c r="AA16" s="64">
        <f>SUM(AA10:AA15)</f>
        <v>1515.0720000000003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3.5259999999999998</v>
      </c>
      <c r="C20" s="77">
        <v>3.5009999999999999</v>
      </c>
      <c r="D20" s="77">
        <v>3.4819999999999998</v>
      </c>
      <c r="E20" s="77">
        <v>3.5069999999999997</v>
      </c>
      <c r="F20" s="77">
        <v>3.5679999999999996</v>
      </c>
      <c r="G20" s="77">
        <v>4.4420000000000002</v>
      </c>
      <c r="H20" s="77">
        <v>5.109</v>
      </c>
      <c r="I20" s="77">
        <v>0.75</v>
      </c>
      <c r="J20" s="77">
        <v>0.75</v>
      </c>
      <c r="K20" s="77">
        <v>1</v>
      </c>
      <c r="L20" s="77">
        <v>6.0529999999999999</v>
      </c>
      <c r="M20" s="77">
        <v>3.4849999999999999</v>
      </c>
      <c r="N20" s="77">
        <v>1</v>
      </c>
      <c r="O20" s="77">
        <v>1.1000000000000001</v>
      </c>
      <c r="P20" s="77">
        <v>1.1000000000000001</v>
      </c>
      <c r="Q20" s="77">
        <v>1.1000000000000001</v>
      </c>
      <c r="R20" s="77">
        <v>0.55000000000000004</v>
      </c>
      <c r="S20" s="77">
        <v>0.55000000000000004</v>
      </c>
      <c r="T20" s="77">
        <v>0.55000000000000004</v>
      </c>
      <c r="U20" s="77">
        <v>0.55000000000000004</v>
      </c>
      <c r="V20" s="77">
        <v>0.45</v>
      </c>
      <c r="W20" s="77">
        <v>0.4</v>
      </c>
      <c r="X20" s="77">
        <v>0.4</v>
      </c>
      <c r="Y20" s="77">
        <v>0.4</v>
      </c>
      <c r="Z20" s="78"/>
      <c r="AA20" s="79">
        <f t="shared" si="2"/>
        <v>47.322999999999986</v>
      </c>
    </row>
    <row r="21" spans="1:27" ht="24.95" customHeight="1" x14ac:dyDescent="0.2">
      <c r="A21" s="75" t="s">
        <v>16</v>
      </c>
      <c r="B21" s="80">
        <v>21.946000000000002</v>
      </c>
      <c r="C21" s="81">
        <v>18.466999999999999</v>
      </c>
      <c r="D21" s="81">
        <v>12.585000000000001</v>
      </c>
      <c r="E21" s="81">
        <v>10.45</v>
      </c>
      <c r="F21" s="81">
        <v>5.8000000000000003E-2</v>
      </c>
      <c r="G21" s="81">
        <v>27.06</v>
      </c>
      <c r="H21" s="81">
        <v>4.2229999999999999</v>
      </c>
      <c r="I21" s="81"/>
      <c r="J21" s="81"/>
      <c r="K21" s="81"/>
      <c r="L21" s="81">
        <v>3.9289999999999998</v>
      </c>
      <c r="M21" s="81">
        <v>3.5350000000000001</v>
      </c>
      <c r="N21" s="81">
        <v>11.482000000000001</v>
      </c>
      <c r="O21" s="81">
        <v>25.5</v>
      </c>
      <c r="P21" s="81">
        <v>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144.23499999999999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25.472000000000001</v>
      </c>
      <c r="C25" s="88">
        <f t="shared" ref="C25:Z25" si="3">IF(LEN(C$2)&gt;0,SUM(C19:C24),"")</f>
        <v>21.968</v>
      </c>
      <c r="D25" s="88">
        <f t="shared" si="3"/>
        <v>16.067</v>
      </c>
      <c r="E25" s="88">
        <f t="shared" si="3"/>
        <v>13.956999999999999</v>
      </c>
      <c r="F25" s="88">
        <f t="shared" si="3"/>
        <v>3.6259999999999994</v>
      </c>
      <c r="G25" s="88">
        <f t="shared" si="3"/>
        <v>31.501999999999999</v>
      </c>
      <c r="H25" s="88">
        <f t="shared" si="3"/>
        <v>9.3320000000000007</v>
      </c>
      <c r="I25" s="88">
        <f t="shared" si="3"/>
        <v>0.75</v>
      </c>
      <c r="J25" s="88">
        <f t="shared" si="3"/>
        <v>0.75</v>
      </c>
      <c r="K25" s="88">
        <f t="shared" si="3"/>
        <v>1</v>
      </c>
      <c r="L25" s="88">
        <f t="shared" si="3"/>
        <v>9.9819999999999993</v>
      </c>
      <c r="M25" s="88">
        <f t="shared" si="3"/>
        <v>7.02</v>
      </c>
      <c r="N25" s="88">
        <f t="shared" si="3"/>
        <v>12.482000000000001</v>
      </c>
      <c r="O25" s="88">
        <f t="shared" si="3"/>
        <v>26.6</v>
      </c>
      <c r="P25" s="88">
        <f t="shared" si="3"/>
        <v>6.1</v>
      </c>
      <c r="Q25" s="88">
        <f t="shared" si="3"/>
        <v>1.1000000000000001</v>
      </c>
      <c r="R25" s="88">
        <f t="shared" si="3"/>
        <v>0.55000000000000004</v>
      </c>
      <c r="S25" s="88">
        <f t="shared" si="3"/>
        <v>0.55000000000000004</v>
      </c>
      <c r="T25" s="88">
        <f t="shared" si="3"/>
        <v>0.55000000000000004</v>
      </c>
      <c r="U25" s="88">
        <f t="shared" si="3"/>
        <v>0.55000000000000004</v>
      </c>
      <c r="V25" s="88">
        <f t="shared" si="3"/>
        <v>0.45</v>
      </c>
      <c r="W25" s="88">
        <f t="shared" si="3"/>
        <v>0.4</v>
      </c>
      <c r="X25" s="88">
        <f t="shared" si="3"/>
        <v>0.4</v>
      </c>
      <c r="Y25" s="88">
        <f t="shared" si="3"/>
        <v>0.4</v>
      </c>
      <c r="Z25" s="89" t="str">
        <f t="shared" si="3"/>
        <v/>
      </c>
      <c r="AA25" s="90">
        <f>SUM(AA19:AA24)</f>
        <v>191.55799999999996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56.905999999999999</v>
      </c>
      <c r="C29" s="77">
        <v>151.869</v>
      </c>
      <c r="D29" s="77">
        <v>163.98400000000001</v>
      </c>
      <c r="E29" s="77">
        <v>141.226</v>
      </c>
      <c r="F29" s="77">
        <v>139.446</v>
      </c>
      <c r="G29" s="77">
        <v>151.839</v>
      </c>
      <c r="H29" s="77">
        <v>36.063000000000002</v>
      </c>
      <c r="I29" s="77">
        <v>52.185000000000002</v>
      </c>
      <c r="J29" s="77">
        <v>50.646999999999998</v>
      </c>
      <c r="K29" s="77">
        <v>48.494</v>
      </c>
      <c r="L29" s="77">
        <v>50.865000000000002</v>
      </c>
      <c r="M29" s="77">
        <v>60.362000000000002</v>
      </c>
      <c r="N29" s="77">
        <v>47.691000000000003</v>
      </c>
      <c r="O29" s="77">
        <v>64.14</v>
      </c>
      <c r="P29" s="77">
        <v>40.738</v>
      </c>
      <c r="Q29" s="77">
        <v>28.305</v>
      </c>
      <c r="R29" s="77">
        <v>53.353999999999999</v>
      </c>
      <c r="S29" s="77">
        <v>23.49</v>
      </c>
      <c r="T29" s="77">
        <v>23.247</v>
      </c>
      <c r="U29" s="77">
        <v>21.667999999999999</v>
      </c>
      <c r="V29" s="77">
        <v>49.167000000000002</v>
      </c>
      <c r="W29" s="77">
        <v>90.233999999999995</v>
      </c>
      <c r="X29" s="77">
        <v>111.01</v>
      </c>
      <c r="Y29" s="77">
        <v>49.7</v>
      </c>
      <c r="Z29" s="78"/>
      <c r="AA29" s="79">
        <f>SUM(B29:Z29)</f>
        <v>1706.6300000000003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56.905999999999999</v>
      </c>
      <c r="C31" s="62">
        <f t="shared" ref="C31:Z31" si="4">IF(LEN(C$2)&gt;0,SUM(C28:C30),"")</f>
        <v>151.869</v>
      </c>
      <c r="D31" s="62">
        <f t="shared" si="4"/>
        <v>163.98400000000001</v>
      </c>
      <c r="E31" s="62">
        <f t="shared" si="4"/>
        <v>141.226</v>
      </c>
      <c r="F31" s="62">
        <f t="shared" si="4"/>
        <v>139.446</v>
      </c>
      <c r="G31" s="62">
        <f t="shared" si="4"/>
        <v>151.839</v>
      </c>
      <c r="H31" s="62">
        <f t="shared" si="4"/>
        <v>36.063000000000002</v>
      </c>
      <c r="I31" s="62">
        <f t="shared" si="4"/>
        <v>52.185000000000002</v>
      </c>
      <c r="J31" s="62">
        <f t="shared" si="4"/>
        <v>50.646999999999998</v>
      </c>
      <c r="K31" s="62">
        <f t="shared" si="4"/>
        <v>48.494</v>
      </c>
      <c r="L31" s="62">
        <f t="shared" si="4"/>
        <v>50.865000000000002</v>
      </c>
      <c r="M31" s="62">
        <f t="shared" si="4"/>
        <v>60.362000000000002</v>
      </c>
      <c r="N31" s="62">
        <f t="shared" si="4"/>
        <v>47.691000000000003</v>
      </c>
      <c r="O31" s="62">
        <f t="shared" si="4"/>
        <v>64.14</v>
      </c>
      <c r="P31" s="62">
        <f t="shared" si="4"/>
        <v>40.738</v>
      </c>
      <c r="Q31" s="62">
        <f t="shared" si="4"/>
        <v>28.305</v>
      </c>
      <c r="R31" s="62">
        <f t="shared" si="4"/>
        <v>53.353999999999999</v>
      </c>
      <c r="S31" s="62">
        <f t="shared" si="4"/>
        <v>23.49</v>
      </c>
      <c r="T31" s="62">
        <f t="shared" si="4"/>
        <v>23.247</v>
      </c>
      <c r="U31" s="62">
        <f t="shared" si="4"/>
        <v>21.667999999999999</v>
      </c>
      <c r="V31" s="62">
        <f t="shared" si="4"/>
        <v>49.167000000000002</v>
      </c>
      <c r="W31" s="62">
        <f t="shared" si="4"/>
        <v>90.233999999999995</v>
      </c>
      <c r="X31" s="62">
        <f t="shared" si="4"/>
        <v>111.01</v>
      </c>
      <c r="Y31" s="62">
        <f t="shared" si="4"/>
        <v>49.7</v>
      </c>
      <c r="Z31" s="63" t="str">
        <f t="shared" si="4"/>
        <v/>
      </c>
      <c r="AA31" s="64">
        <f>SUM(AA28:AA30)</f>
        <v>1706.6300000000003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8.1999999999999993</v>
      </c>
      <c r="I38" s="99">
        <v>24.6</v>
      </c>
      <c r="J38" s="99"/>
      <c r="K38" s="99"/>
      <c r="L38" s="99"/>
      <c r="M38" s="99"/>
      <c r="N38" s="99"/>
      <c r="O38" s="99"/>
      <c r="P38" s="99">
        <v>34.299999999999997</v>
      </c>
      <c r="Q38" s="99">
        <v>43.5</v>
      </c>
      <c r="R38" s="99">
        <v>19.5</v>
      </c>
      <c r="S38" s="99">
        <v>44.1</v>
      </c>
      <c r="T38" s="99">
        <v>45.2</v>
      </c>
      <c r="U38" s="99">
        <v>46.6</v>
      </c>
      <c r="V38" s="99"/>
      <c r="W38" s="99"/>
      <c r="X38" s="99"/>
      <c r="Y38" s="99"/>
      <c r="Z38" s="100"/>
      <c r="AA38" s="79">
        <f t="shared" si="5"/>
        <v>266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8.1999999999999993</v>
      </c>
      <c r="I39" s="88">
        <f t="shared" si="6"/>
        <v>24.6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34.299999999999997</v>
      </c>
      <c r="Q39" s="88">
        <f t="shared" si="6"/>
        <v>43.5</v>
      </c>
      <c r="R39" s="88">
        <f t="shared" si="6"/>
        <v>19.5</v>
      </c>
      <c r="S39" s="88">
        <f t="shared" si="6"/>
        <v>44.1</v>
      </c>
      <c r="T39" s="88">
        <f t="shared" si="6"/>
        <v>45.2</v>
      </c>
      <c r="U39" s="88">
        <f t="shared" si="6"/>
        <v>46.6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8.1999999999999993</v>
      </c>
      <c r="I46" s="99">
        <v>24.6</v>
      </c>
      <c r="J46" s="99"/>
      <c r="K46" s="99"/>
      <c r="L46" s="99"/>
      <c r="M46" s="99"/>
      <c r="N46" s="99"/>
      <c r="O46" s="99"/>
      <c r="P46" s="99">
        <v>34.299999999999997</v>
      </c>
      <c r="Q46" s="99">
        <v>43.5</v>
      </c>
      <c r="R46" s="99">
        <v>19.5</v>
      </c>
      <c r="S46" s="99">
        <v>44.1</v>
      </c>
      <c r="T46" s="99">
        <v>45.2</v>
      </c>
      <c r="U46" s="99">
        <v>46.6</v>
      </c>
      <c r="V46" s="99"/>
      <c r="W46" s="99"/>
      <c r="X46" s="99"/>
      <c r="Y46" s="99"/>
      <c r="Z46" s="100"/>
      <c r="AA46" s="79">
        <f t="shared" si="7"/>
        <v>266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8.1999999999999993</v>
      </c>
      <c r="I48" s="88">
        <f t="shared" si="8"/>
        <v>24.6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34.299999999999997</v>
      </c>
      <c r="Q48" s="88">
        <f t="shared" si="8"/>
        <v>43.5</v>
      </c>
      <c r="R48" s="88">
        <f t="shared" si="8"/>
        <v>19.5</v>
      </c>
      <c r="S48" s="88">
        <f t="shared" si="8"/>
        <v>44.1</v>
      </c>
      <c r="T48" s="88">
        <f t="shared" si="8"/>
        <v>45.2</v>
      </c>
      <c r="U48" s="88">
        <f t="shared" si="8"/>
        <v>46.6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56.906000000000006</v>
      </c>
      <c r="C51" s="88">
        <f t="shared" si="10"/>
        <v>151.869</v>
      </c>
      <c r="D51" s="88">
        <f t="shared" si="10"/>
        <v>163.98400000000001</v>
      </c>
      <c r="E51" s="88">
        <f t="shared" si="10"/>
        <v>141.226</v>
      </c>
      <c r="F51" s="88">
        <f t="shared" si="10"/>
        <v>139.446</v>
      </c>
      <c r="G51" s="88">
        <f t="shared" si="10"/>
        <v>151.839</v>
      </c>
      <c r="H51" s="88">
        <f t="shared" si="10"/>
        <v>44.263000000000005</v>
      </c>
      <c r="I51" s="88">
        <f t="shared" si="10"/>
        <v>76.784999999999997</v>
      </c>
      <c r="J51" s="88">
        <f t="shared" si="10"/>
        <v>50.646999999999991</v>
      </c>
      <c r="K51" s="88">
        <f t="shared" si="10"/>
        <v>48.494</v>
      </c>
      <c r="L51" s="88">
        <f t="shared" si="10"/>
        <v>50.865000000000002</v>
      </c>
      <c r="M51" s="88">
        <f t="shared" si="10"/>
        <v>60.361999999999995</v>
      </c>
      <c r="N51" s="88">
        <f t="shared" si="10"/>
        <v>47.691000000000003</v>
      </c>
      <c r="O51" s="88">
        <f t="shared" si="10"/>
        <v>64.14</v>
      </c>
      <c r="P51" s="88">
        <f t="shared" si="10"/>
        <v>75.037999999999997</v>
      </c>
      <c r="Q51" s="88">
        <f t="shared" si="10"/>
        <v>71.805000000000007</v>
      </c>
      <c r="R51" s="88">
        <f t="shared" si="10"/>
        <v>72.853999999999999</v>
      </c>
      <c r="S51" s="88">
        <f t="shared" si="10"/>
        <v>67.59</v>
      </c>
      <c r="T51" s="88">
        <f t="shared" si="10"/>
        <v>68.447000000000003</v>
      </c>
      <c r="U51" s="88">
        <f t="shared" si="10"/>
        <v>68.268000000000001</v>
      </c>
      <c r="V51" s="88">
        <f t="shared" si="10"/>
        <v>49.167000000000002</v>
      </c>
      <c r="W51" s="88">
        <f t="shared" si="10"/>
        <v>90.234000000000009</v>
      </c>
      <c r="X51" s="88">
        <f t="shared" si="10"/>
        <v>111.01</v>
      </c>
      <c r="Y51" s="88">
        <f t="shared" si="10"/>
        <v>49.7</v>
      </c>
      <c r="Z51" s="89" t="str">
        <f t="shared" si="10"/>
        <v/>
      </c>
      <c r="AA51" s="105">
        <f>SUM(B51:Z51)</f>
        <v>1972.63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56.872000000000007</v>
      </c>
      <c r="C4" s="18">
        <v>151.83699999999999</v>
      </c>
      <c r="D4" s="18">
        <v>163.97300000000004</v>
      </c>
      <c r="E4" s="18">
        <v>141.23500000000001</v>
      </c>
      <c r="F4" s="18">
        <v>139.47499999999999</v>
      </c>
      <c r="G4" s="18">
        <v>151.833</v>
      </c>
      <c r="H4" s="18">
        <v>44.269000000000005</v>
      </c>
      <c r="I4" s="18">
        <v>76.831000000000003</v>
      </c>
      <c r="J4" s="18">
        <v>50.646999999999998</v>
      </c>
      <c r="K4" s="18">
        <v>48.494</v>
      </c>
      <c r="L4" s="18">
        <v>50.865000000000002</v>
      </c>
      <c r="M4" s="18">
        <v>60.362000000000002</v>
      </c>
      <c r="N4" s="18">
        <v>47.691000000000003</v>
      </c>
      <c r="O4" s="18">
        <v>64.100999999999999</v>
      </c>
      <c r="P4" s="18">
        <v>75.062000000000012</v>
      </c>
      <c r="Q4" s="18">
        <v>71.812999999999988</v>
      </c>
      <c r="R4" s="18">
        <v>72.816000000000003</v>
      </c>
      <c r="S4" s="18">
        <v>67.540999999999997</v>
      </c>
      <c r="T4" s="18">
        <v>68.418999999999997</v>
      </c>
      <c r="U4" s="18">
        <v>68.308000000000007</v>
      </c>
      <c r="V4" s="18">
        <v>49.140999999999991</v>
      </c>
      <c r="W4" s="18">
        <v>90.199999999999989</v>
      </c>
      <c r="X4" s="18">
        <v>111.053</v>
      </c>
      <c r="Y4" s="18">
        <v>49.694000000000003</v>
      </c>
      <c r="Z4" s="19"/>
      <c r="AA4" s="20">
        <f>SUM(B4:Z4)</f>
        <v>1972.5320000000002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162.13</v>
      </c>
      <c r="D7" s="28">
        <v>157.5</v>
      </c>
      <c r="E7" s="28">
        <v>154</v>
      </c>
      <c r="F7" s="28">
        <v>154.19999999999999</v>
      </c>
      <c r="G7" s="28">
        <v>174.5</v>
      </c>
      <c r="H7" s="28">
        <v>265.98</v>
      </c>
      <c r="I7" s="28">
        <v>277.10000000000002</v>
      </c>
      <c r="J7" s="28">
        <v>175.87</v>
      </c>
      <c r="K7" s="28">
        <v>156.78</v>
      </c>
      <c r="L7" s="28">
        <v>132.93</v>
      </c>
      <c r="M7" s="28">
        <v>206</v>
      </c>
      <c r="N7" s="28">
        <v>200.19</v>
      </c>
      <c r="O7" s="28">
        <v>244.12</v>
      </c>
      <c r="P7" s="28">
        <v>256.10000000000002</v>
      </c>
      <c r="Q7" s="28">
        <v>288.69</v>
      </c>
      <c r="R7" s="28">
        <v>300.22000000000003</v>
      </c>
      <c r="S7" s="28">
        <v>303.99</v>
      </c>
      <c r="T7" s="28">
        <v>326.7</v>
      </c>
      <c r="U7" s="28">
        <v>277.10000000000002</v>
      </c>
      <c r="V7" s="28">
        <v>221.47</v>
      </c>
      <c r="W7" s="28">
        <v>250</v>
      </c>
      <c r="X7" s="28">
        <v>238.84</v>
      </c>
      <c r="Y7" s="28">
        <v>203.84</v>
      </c>
      <c r="Z7" s="29"/>
      <c r="AA7" s="30">
        <f>IF(SUM(B7:Z7)&lt;&gt;0,AVERAGEIF(B7:Z7,"&lt;&gt;"""),"")</f>
        <v>220.7791666666667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7.5179999999999998</v>
      </c>
      <c r="K14" s="57">
        <v>4.069</v>
      </c>
      <c r="L14" s="57">
        <v>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15.587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7.5179999999999998</v>
      </c>
      <c r="K16" s="62">
        <f t="shared" si="1"/>
        <v>4.069</v>
      </c>
      <c r="L16" s="62">
        <f t="shared" si="1"/>
        <v>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15.587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19.98</v>
      </c>
      <c r="C20" s="77">
        <v>19.400000000000002</v>
      </c>
      <c r="D20" s="77">
        <v>21.711000000000002</v>
      </c>
      <c r="E20" s="77">
        <v>4.5919999999999996</v>
      </c>
      <c r="F20" s="77">
        <v>20.584</v>
      </c>
      <c r="G20" s="77">
        <v>19.375</v>
      </c>
      <c r="H20" s="77">
        <v>24.325999999999997</v>
      </c>
      <c r="I20" s="77">
        <v>39.872999999999998</v>
      </c>
      <c r="J20" s="77">
        <v>26.848999999999997</v>
      </c>
      <c r="K20" s="77">
        <v>27.514999999999997</v>
      </c>
      <c r="L20" s="77">
        <v>33.270000000000003</v>
      </c>
      <c r="M20" s="77">
        <v>36.040999999999997</v>
      </c>
      <c r="N20" s="77">
        <v>26.055000000000003</v>
      </c>
      <c r="O20" s="77">
        <v>22.867000000000001</v>
      </c>
      <c r="P20" s="77">
        <v>39.898000000000003</v>
      </c>
      <c r="Q20" s="77">
        <v>38.685000000000002</v>
      </c>
      <c r="R20" s="77">
        <v>38.271999999999998</v>
      </c>
      <c r="S20" s="77">
        <v>36.438000000000002</v>
      </c>
      <c r="T20" s="77">
        <v>35.648000000000003</v>
      </c>
      <c r="U20" s="77">
        <v>35.887</v>
      </c>
      <c r="V20" s="77">
        <v>23.579000000000001</v>
      </c>
      <c r="W20" s="77">
        <v>35.702000000000005</v>
      </c>
      <c r="X20" s="77">
        <v>22.102999999999998</v>
      </c>
      <c r="Y20" s="77">
        <v>1.706</v>
      </c>
      <c r="Z20" s="78"/>
      <c r="AA20" s="79">
        <f t="shared" si="2"/>
        <v>650.35599999999999</v>
      </c>
    </row>
    <row r="21" spans="1:27" ht="24.95" customHeight="1" x14ac:dyDescent="0.2">
      <c r="A21" s="75" t="s">
        <v>16</v>
      </c>
      <c r="B21" s="80">
        <v>18.692</v>
      </c>
      <c r="C21" s="81">
        <v>18.237000000000002</v>
      </c>
      <c r="D21" s="81">
        <v>19.361999999999998</v>
      </c>
      <c r="E21" s="81">
        <v>21.143000000000001</v>
      </c>
      <c r="F21" s="81">
        <v>18.291</v>
      </c>
      <c r="G21" s="81">
        <v>16.858000000000001</v>
      </c>
      <c r="H21" s="81">
        <v>19.942999999999998</v>
      </c>
      <c r="I21" s="81">
        <v>36.958000000000006</v>
      </c>
      <c r="J21" s="81">
        <v>16.28</v>
      </c>
      <c r="K21" s="81">
        <v>16.91</v>
      </c>
      <c r="L21" s="81">
        <v>13.594999999999999</v>
      </c>
      <c r="M21" s="81">
        <v>24.320999999999998</v>
      </c>
      <c r="N21" s="81">
        <v>21.636000000000003</v>
      </c>
      <c r="O21" s="81">
        <v>12.433999999999999</v>
      </c>
      <c r="P21" s="81">
        <v>35.164000000000001</v>
      </c>
      <c r="Q21" s="81">
        <v>33.128</v>
      </c>
      <c r="R21" s="81">
        <v>34.543999999999997</v>
      </c>
      <c r="S21" s="81">
        <v>31.102999999999998</v>
      </c>
      <c r="T21" s="81">
        <v>32.771000000000001</v>
      </c>
      <c r="U21" s="81">
        <v>32.420999999999999</v>
      </c>
      <c r="V21" s="81">
        <v>21.362000000000002</v>
      </c>
      <c r="W21" s="81">
        <v>37.798000000000002</v>
      </c>
      <c r="X21" s="81">
        <v>19.350000000000001</v>
      </c>
      <c r="Y21" s="81">
        <v>21.887999999999998</v>
      </c>
      <c r="Z21" s="78"/>
      <c r="AA21" s="79">
        <f t="shared" si="2"/>
        <v>574.18900000000008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38.671999999999997</v>
      </c>
      <c r="C25" s="88">
        <f t="shared" si="3"/>
        <v>39.137</v>
      </c>
      <c r="D25" s="88">
        <f t="shared" si="3"/>
        <v>42.573</v>
      </c>
      <c r="E25" s="88">
        <f t="shared" si="3"/>
        <v>27.234999999999999</v>
      </c>
      <c r="F25" s="88">
        <f t="shared" si="3"/>
        <v>40.375</v>
      </c>
      <c r="G25" s="88">
        <f t="shared" si="3"/>
        <v>36.233000000000004</v>
      </c>
      <c r="H25" s="88">
        <f t="shared" si="3"/>
        <v>44.268999999999991</v>
      </c>
      <c r="I25" s="88">
        <f t="shared" si="3"/>
        <v>76.831000000000003</v>
      </c>
      <c r="J25" s="88">
        <f t="shared" si="3"/>
        <v>43.128999999999998</v>
      </c>
      <c r="K25" s="88">
        <f t="shared" si="3"/>
        <v>44.424999999999997</v>
      </c>
      <c r="L25" s="88">
        <f t="shared" si="3"/>
        <v>46.865000000000002</v>
      </c>
      <c r="M25" s="88">
        <f t="shared" si="3"/>
        <v>60.361999999999995</v>
      </c>
      <c r="N25" s="88">
        <f t="shared" si="3"/>
        <v>47.691000000000003</v>
      </c>
      <c r="O25" s="88">
        <f t="shared" si="3"/>
        <v>35.301000000000002</v>
      </c>
      <c r="P25" s="88">
        <f t="shared" si="3"/>
        <v>75.062000000000012</v>
      </c>
      <c r="Q25" s="88">
        <f t="shared" si="3"/>
        <v>71.813000000000002</v>
      </c>
      <c r="R25" s="88">
        <f t="shared" si="3"/>
        <v>72.816000000000003</v>
      </c>
      <c r="S25" s="88">
        <f t="shared" si="3"/>
        <v>67.540999999999997</v>
      </c>
      <c r="T25" s="88">
        <f t="shared" si="3"/>
        <v>68.419000000000011</v>
      </c>
      <c r="U25" s="88">
        <f t="shared" si="3"/>
        <v>68.307999999999993</v>
      </c>
      <c r="V25" s="88">
        <f t="shared" si="3"/>
        <v>44.941000000000003</v>
      </c>
      <c r="W25" s="88">
        <f t="shared" si="3"/>
        <v>73.5</v>
      </c>
      <c r="X25" s="88">
        <f t="shared" si="3"/>
        <v>41.453000000000003</v>
      </c>
      <c r="Y25" s="88">
        <f t="shared" si="3"/>
        <v>23.593999999999998</v>
      </c>
      <c r="Z25" s="89">
        <f t="shared" si="3"/>
        <v>0</v>
      </c>
      <c r="AA25" s="90">
        <f t="shared" si="3"/>
        <v>1230.5450000000001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38.671999999999997</v>
      </c>
      <c r="C29" s="77">
        <v>39.137</v>
      </c>
      <c r="D29" s="77">
        <v>42.573</v>
      </c>
      <c r="E29" s="77">
        <v>27.234999999999999</v>
      </c>
      <c r="F29" s="77">
        <v>40.375</v>
      </c>
      <c r="G29" s="77">
        <v>36.232999999999997</v>
      </c>
      <c r="H29" s="77">
        <v>44.268999999999998</v>
      </c>
      <c r="I29" s="77">
        <v>76.831000000000003</v>
      </c>
      <c r="J29" s="77">
        <v>50.646999999999998</v>
      </c>
      <c r="K29" s="77">
        <v>48.494</v>
      </c>
      <c r="L29" s="77">
        <v>50.865000000000002</v>
      </c>
      <c r="M29" s="77">
        <v>60.362000000000002</v>
      </c>
      <c r="N29" s="77">
        <v>47.691000000000003</v>
      </c>
      <c r="O29" s="77">
        <v>35.301000000000002</v>
      </c>
      <c r="P29" s="77">
        <v>75.061999999999998</v>
      </c>
      <c r="Q29" s="77">
        <v>71.813000000000002</v>
      </c>
      <c r="R29" s="77">
        <v>72.816000000000003</v>
      </c>
      <c r="S29" s="77">
        <v>67.540999999999997</v>
      </c>
      <c r="T29" s="77">
        <v>68.418999999999997</v>
      </c>
      <c r="U29" s="77">
        <v>68.308000000000007</v>
      </c>
      <c r="V29" s="77">
        <v>44.941000000000003</v>
      </c>
      <c r="W29" s="77">
        <v>73.5</v>
      </c>
      <c r="X29" s="77">
        <v>41.453000000000003</v>
      </c>
      <c r="Y29" s="77">
        <v>23.594000000000001</v>
      </c>
      <c r="Z29" s="78"/>
      <c r="AA29" s="79">
        <f>SUM(B29:Z29)</f>
        <v>1246.1320000000003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38.671999999999997</v>
      </c>
      <c r="C31" s="62">
        <f t="shared" si="4"/>
        <v>39.137</v>
      </c>
      <c r="D31" s="62">
        <f t="shared" si="4"/>
        <v>42.573</v>
      </c>
      <c r="E31" s="62">
        <f t="shared" si="4"/>
        <v>27.234999999999999</v>
      </c>
      <c r="F31" s="62">
        <f t="shared" si="4"/>
        <v>40.375</v>
      </c>
      <c r="G31" s="62">
        <f t="shared" si="4"/>
        <v>36.232999999999997</v>
      </c>
      <c r="H31" s="62">
        <f t="shared" si="4"/>
        <v>44.268999999999998</v>
      </c>
      <c r="I31" s="62">
        <f t="shared" si="4"/>
        <v>76.831000000000003</v>
      </c>
      <c r="J31" s="62">
        <f t="shared" si="4"/>
        <v>50.646999999999998</v>
      </c>
      <c r="K31" s="62">
        <f t="shared" si="4"/>
        <v>48.494</v>
      </c>
      <c r="L31" s="62">
        <f t="shared" si="4"/>
        <v>50.865000000000002</v>
      </c>
      <c r="M31" s="62">
        <f t="shared" si="4"/>
        <v>60.362000000000002</v>
      </c>
      <c r="N31" s="62">
        <f t="shared" si="4"/>
        <v>47.691000000000003</v>
      </c>
      <c r="O31" s="62">
        <f t="shared" si="4"/>
        <v>35.301000000000002</v>
      </c>
      <c r="P31" s="62">
        <f t="shared" si="4"/>
        <v>75.061999999999998</v>
      </c>
      <c r="Q31" s="62">
        <f t="shared" si="4"/>
        <v>71.813000000000002</v>
      </c>
      <c r="R31" s="62">
        <f t="shared" si="4"/>
        <v>72.816000000000003</v>
      </c>
      <c r="S31" s="62">
        <f t="shared" si="4"/>
        <v>67.540999999999997</v>
      </c>
      <c r="T31" s="62">
        <f t="shared" si="4"/>
        <v>68.418999999999997</v>
      </c>
      <c r="U31" s="62">
        <f t="shared" si="4"/>
        <v>68.308000000000007</v>
      </c>
      <c r="V31" s="62">
        <f t="shared" si="4"/>
        <v>44.941000000000003</v>
      </c>
      <c r="W31" s="62">
        <f t="shared" si="4"/>
        <v>73.5</v>
      </c>
      <c r="X31" s="62">
        <f t="shared" si="4"/>
        <v>41.453000000000003</v>
      </c>
      <c r="Y31" s="62">
        <f t="shared" si="4"/>
        <v>23.594000000000001</v>
      </c>
      <c r="Z31" s="63">
        <f t="shared" si="4"/>
        <v>0</v>
      </c>
      <c r="AA31" s="64">
        <f t="shared" si="4"/>
        <v>1246.1320000000003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18.2</v>
      </c>
      <c r="C38" s="99">
        <v>112.7</v>
      </c>
      <c r="D38" s="99">
        <v>121.4</v>
      </c>
      <c r="E38" s="99">
        <v>114</v>
      </c>
      <c r="F38" s="99">
        <v>99.1</v>
      </c>
      <c r="G38" s="99">
        <v>115.6</v>
      </c>
      <c r="H38" s="99"/>
      <c r="I38" s="99"/>
      <c r="J38" s="99"/>
      <c r="K38" s="99"/>
      <c r="L38" s="99"/>
      <c r="M38" s="99"/>
      <c r="N38" s="99"/>
      <c r="O38" s="99">
        <v>28.8</v>
      </c>
      <c r="P38" s="99"/>
      <c r="Q38" s="99"/>
      <c r="R38" s="99"/>
      <c r="S38" s="99"/>
      <c r="T38" s="99"/>
      <c r="U38" s="99"/>
      <c r="V38" s="99">
        <v>4.2</v>
      </c>
      <c r="W38" s="99">
        <v>16.7</v>
      </c>
      <c r="X38" s="99">
        <v>69.599999999999994</v>
      </c>
      <c r="Y38" s="99">
        <v>26.1</v>
      </c>
      <c r="Z38" s="100"/>
      <c r="AA38" s="79">
        <f t="shared" si="5"/>
        <v>726.40000000000009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18.2</v>
      </c>
      <c r="C39" s="88">
        <f t="shared" si="6"/>
        <v>112.7</v>
      </c>
      <c r="D39" s="88">
        <f t="shared" si="6"/>
        <v>121.4</v>
      </c>
      <c r="E39" s="88">
        <f t="shared" si="6"/>
        <v>114</v>
      </c>
      <c r="F39" s="88">
        <f t="shared" si="6"/>
        <v>99.1</v>
      </c>
      <c r="G39" s="88">
        <f t="shared" si="6"/>
        <v>115.6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28.8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4.2</v>
      </c>
      <c r="W39" s="88">
        <f t="shared" si="6"/>
        <v>16.7</v>
      </c>
      <c r="X39" s="88">
        <f t="shared" si="6"/>
        <v>69.599999999999994</v>
      </c>
      <c r="Y39" s="88">
        <f t="shared" si="6"/>
        <v>26.1</v>
      </c>
      <c r="Z39" s="89">
        <f t="shared" si="6"/>
        <v>0</v>
      </c>
      <c r="AA39" s="90">
        <f t="shared" si="5"/>
        <v>726.40000000000009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18.2</v>
      </c>
      <c r="C46" s="99">
        <v>112.7</v>
      </c>
      <c r="D46" s="99">
        <v>121.4</v>
      </c>
      <c r="E46" s="99">
        <v>114</v>
      </c>
      <c r="F46" s="99">
        <v>99.1</v>
      </c>
      <c r="G46" s="99">
        <v>115.6</v>
      </c>
      <c r="H46" s="99"/>
      <c r="I46" s="99"/>
      <c r="J46" s="99"/>
      <c r="K46" s="99"/>
      <c r="L46" s="99"/>
      <c r="M46" s="99"/>
      <c r="N46" s="99"/>
      <c r="O46" s="99">
        <v>28.8</v>
      </c>
      <c r="P46" s="99"/>
      <c r="Q46" s="99"/>
      <c r="R46" s="99"/>
      <c r="S46" s="99"/>
      <c r="T46" s="99"/>
      <c r="U46" s="99"/>
      <c r="V46" s="99">
        <v>4.2</v>
      </c>
      <c r="W46" s="99">
        <v>16.7</v>
      </c>
      <c r="X46" s="99">
        <v>69.599999999999994</v>
      </c>
      <c r="Y46" s="99">
        <v>26.1</v>
      </c>
      <c r="Z46" s="100"/>
      <c r="AA46" s="79">
        <f t="shared" si="7"/>
        <v>726.40000000000009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18.2</v>
      </c>
      <c r="C48" s="88">
        <f t="shared" ref="C48:Z48" si="8">SUM(C42:C47)</f>
        <v>112.7</v>
      </c>
      <c r="D48" s="88">
        <f t="shared" si="8"/>
        <v>121.4</v>
      </c>
      <c r="E48" s="88">
        <f t="shared" si="8"/>
        <v>114</v>
      </c>
      <c r="F48" s="88">
        <f t="shared" si="8"/>
        <v>99.1</v>
      </c>
      <c r="G48" s="88">
        <f t="shared" si="8"/>
        <v>115.6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28.8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4.2</v>
      </c>
      <c r="W48" s="88">
        <f t="shared" si="8"/>
        <v>16.7</v>
      </c>
      <c r="X48" s="88">
        <f t="shared" si="8"/>
        <v>69.599999999999994</v>
      </c>
      <c r="Y48" s="88">
        <f t="shared" si="8"/>
        <v>26.1</v>
      </c>
      <c r="Z48" s="89">
        <f t="shared" si="8"/>
        <v>0</v>
      </c>
      <c r="AA48" s="90">
        <f t="shared" si="7"/>
        <v>726.40000000000009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56.872</v>
      </c>
      <c r="C51" s="88">
        <f t="shared" si="10"/>
        <v>151.83699999999999</v>
      </c>
      <c r="D51" s="88">
        <f t="shared" si="10"/>
        <v>163.97300000000001</v>
      </c>
      <c r="E51" s="88">
        <f t="shared" si="10"/>
        <v>141.23500000000001</v>
      </c>
      <c r="F51" s="88">
        <f t="shared" si="10"/>
        <v>139.47499999999999</v>
      </c>
      <c r="G51" s="88">
        <f t="shared" si="10"/>
        <v>151.833</v>
      </c>
      <c r="H51" s="88">
        <f t="shared" si="10"/>
        <v>44.268999999999991</v>
      </c>
      <c r="I51" s="88">
        <f t="shared" si="10"/>
        <v>76.831000000000003</v>
      </c>
      <c r="J51" s="88">
        <f t="shared" si="10"/>
        <v>50.646999999999998</v>
      </c>
      <c r="K51" s="88">
        <f t="shared" si="10"/>
        <v>48.494</v>
      </c>
      <c r="L51" s="88">
        <f t="shared" si="10"/>
        <v>50.865000000000002</v>
      </c>
      <c r="M51" s="88">
        <f t="shared" si="10"/>
        <v>60.361999999999995</v>
      </c>
      <c r="N51" s="88">
        <f t="shared" si="10"/>
        <v>47.691000000000003</v>
      </c>
      <c r="O51" s="88">
        <f t="shared" si="10"/>
        <v>64.100999999999999</v>
      </c>
      <c r="P51" s="88">
        <f t="shared" si="10"/>
        <v>75.062000000000012</v>
      </c>
      <c r="Q51" s="88">
        <f t="shared" si="10"/>
        <v>71.813000000000002</v>
      </c>
      <c r="R51" s="88">
        <f t="shared" si="10"/>
        <v>72.816000000000003</v>
      </c>
      <c r="S51" s="88">
        <f t="shared" si="10"/>
        <v>67.540999999999997</v>
      </c>
      <c r="T51" s="88">
        <f t="shared" si="10"/>
        <v>68.419000000000011</v>
      </c>
      <c r="U51" s="88">
        <f t="shared" si="10"/>
        <v>68.307999999999993</v>
      </c>
      <c r="V51" s="88">
        <f t="shared" si="10"/>
        <v>49.141000000000005</v>
      </c>
      <c r="W51" s="88">
        <f t="shared" si="10"/>
        <v>90.2</v>
      </c>
      <c r="X51" s="88">
        <f t="shared" si="10"/>
        <v>111.053</v>
      </c>
      <c r="Y51" s="88">
        <f t="shared" si="10"/>
        <v>49.694000000000003</v>
      </c>
      <c r="Z51" s="89">
        <f t="shared" si="10"/>
        <v>0</v>
      </c>
      <c r="AA51" s="105">
        <f>SUM(B51:Z51)</f>
        <v>1972.5320000000002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</v>
      </c>
      <c r="C4" s="18">
        <v>112.7</v>
      </c>
      <c r="D4" s="18">
        <v>121.4</v>
      </c>
      <c r="E4" s="18">
        <v>114</v>
      </c>
      <c r="F4" s="18">
        <v>99.1</v>
      </c>
      <c r="G4" s="18">
        <v>115.6</v>
      </c>
      <c r="H4" s="18">
        <v>-8.1999999999999993</v>
      </c>
      <c r="I4" s="18">
        <v>-24.6</v>
      </c>
      <c r="J4" s="18"/>
      <c r="K4" s="18"/>
      <c r="L4" s="18"/>
      <c r="M4" s="18"/>
      <c r="N4" s="18"/>
      <c r="O4" s="18">
        <v>28.8</v>
      </c>
      <c r="P4" s="18">
        <v>-34.299999999999997</v>
      </c>
      <c r="Q4" s="18">
        <v>-43.5</v>
      </c>
      <c r="R4" s="18">
        <v>-19.5</v>
      </c>
      <c r="S4" s="18">
        <v>-44.1</v>
      </c>
      <c r="T4" s="18">
        <v>-45.2</v>
      </c>
      <c r="U4" s="18">
        <v>-46.6</v>
      </c>
      <c r="V4" s="18">
        <v>4.2</v>
      </c>
      <c r="W4" s="18">
        <v>16.7</v>
      </c>
      <c r="X4" s="18">
        <v>69.599999999999994</v>
      </c>
      <c r="Y4" s="18">
        <v>26.1</v>
      </c>
      <c r="Z4" s="19"/>
      <c r="AA4" s="112">
        <f>SUM(B4:Z4)</f>
        <v>460.39999999999986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170.45</v>
      </c>
      <c r="C7" s="118">
        <v>162.13</v>
      </c>
      <c r="D7" s="118">
        <v>157.5</v>
      </c>
      <c r="E7" s="118">
        <v>154</v>
      </c>
      <c r="F7" s="118">
        <v>154.19999999999999</v>
      </c>
      <c r="G7" s="118">
        <v>174.5</v>
      </c>
      <c r="H7" s="118">
        <v>265.98</v>
      </c>
      <c r="I7" s="118">
        <v>277.10000000000002</v>
      </c>
      <c r="J7" s="118">
        <v>175.87</v>
      </c>
      <c r="K7" s="118">
        <v>156.78</v>
      </c>
      <c r="L7" s="118">
        <v>132.93</v>
      </c>
      <c r="M7" s="118">
        <v>206</v>
      </c>
      <c r="N7" s="118">
        <v>200.19</v>
      </c>
      <c r="O7" s="118">
        <v>244.12</v>
      </c>
      <c r="P7" s="118">
        <v>256.10000000000002</v>
      </c>
      <c r="Q7" s="118">
        <v>288.69</v>
      </c>
      <c r="R7" s="118">
        <v>300.22000000000003</v>
      </c>
      <c r="S7" s="118">
        <v>303.99</v>
      </c>
      <c r="T7" s="118">
        <v>326.7</v>
      </c>
      <c r="U7" s="118">
        <v>277.10000000000002</v>
      </c>
      <c r="V7" s="118">
        <v>221.47</v>
      </c>
      <c r="W7" s="118">
        <v>250</v>
      </c>
      <c r="X7" s="118">
        <v>238.84</v>
      </c>
      <c r="Y7" s="118">
        <v>203.84</v>
      </c>
      <c r="Z7" s="119"/>
      <c r="AA7" s="120">
        <f>IF(SUM(B7:Z7)&lt;&gt;0,AVERAGEIF(B7:Z7,"&lt;&gt;"""),"")</f>
        <v>220.7791666666667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8.1999999999999993</v>
      </c>
      <c r="I15" s="134">
        <v>24.6</v>
      </c>
      <c r="J15" s="134"/>
      <c r="K15" s="134"/>
      <c r="L15" s="134"/>
      <c r="M15" s="134"/>
      <c r="N15" s="134"/>
      <c r="O15" s="134"/>
      <c r="P15" s="134">
        <v>34.299999999999997</v>
      </c>
      <c r="Q15" s="134">
        <v>43.5</v>
      </c>
      <c r="R15" s="134">
        <v>19.5</v>
      </c>
      <c r="S15" s="134">
        <v>44.1</v>
      </c>
      <c r="T15" s="134">
        <v>45.2</v>
      </c>
      <c r="U15" s="134">
        <v>46.6</v>
      </c>
      <c r="V15" s="134"/>
      <c r="W15" s="134"/>
      <c r="X15" s="134"/>
      <c r="Y15" s="134"/>
      <c r="Z15" s="132"/>
      <c r="AA15" s="133">
        <f t="shared" si="0"/>
        <v>266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8.1999999999999993</v>
      </c>
      <c r="I16" s="136">
        <f t="shared" si="1"/>
        <v>24.6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34.299999999999997</v>
      </c>
      <c r="Q16" s="136">
        <f t="shared" si="1"/>
        <v>43.5</v>
      </c>
      <c r="R16" s="136">
        <f t="shared" si="1"/>
        <v>19.5</v>
      </c>
      <c r="S16" s="136">
        <f t="shared" si="1"/>
        <v>44.1</v>
      </c>
      <c r="T16" s="136">
        <f t="shared" si="1"/>
        <v>45.2</v>
      </c>
      <c r="U16" s="136">
        <f t="shared" si="1"/>
        <v>46.6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18.2</v>
      </c>
      <c r="C23" s="134">
        <v>112.7</v>
      </c>
      <c r="D23" s="134">
        <v>121.4</v>
      </c>
      <c r="E23" s="134">
        <v>114</v>
      </c>
      <c r="F23" s="134">
        <v>99.1</v>
      </c>
      <c r="G23" s="134">
        <v>115.6</v>
      </c>
      <c r="H23" s="134"/>
      <c r="I23" s="134"/>
      <c r="J23" s="134"/>
      <c r="K23" s="134"/>
      <c r="L23" s="134"/>
      <c r="M23" s="134"/>
      <c r="N23" s="134"/>
      <c r="O23" s="134">
        <v>28.8</v>
      </c>
      <c r="P23" s="134"/>
      <c r="Q23" s="134"/>
      <c r="R23" s="134"/>
      <c r="S23" s="134"/>
      <c r="T23" s="134"/>
      <c r="U23" s="134"/>
      <c r="V23" s="134">
        <v>4.2</v>
      </c>
      <c r="W23" s="134">
        <v>16.7</v>
      </c>
      <c r="X23" s="134">
        <v>69.599999999999994</v>
      </c>
      <c r="Y23" s="134">
        <v>26.1</v>
      </c>
      <c r="Z23" s="132"/>
      <c r="AA23" s="133">
        <f t="shared" si="2"/>
        <v>726.40000000000009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18.2</v>
      </c>
      <c r="C24" s="136">
        <f t="shared" si="3"/>
        <v>112.7</v>
      </c>
      <c r="D24" s="136">
        <f t="shared" si="3"/>
        <v>121.4</v>
      </c>
      <c r="E24" s="136">
        <f t="shared" si="3"/>
        <v>114</v>
      </c>
      <c r="F24" s="136">
        <f t="shared" si="3"/>
        <v>99.1</v>
      </c>
      <c r="G24" s="136">
        <f t="shared" si="3"/>
        <v>115.6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28.8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4.2</v>
      </c>
      <c r="W24" s="136">
        <f t="shared" si="3"/>
        <v>16.7</v>
      </c>
      <c r="X24" s="136">
        <f t="shared" si="3"/>
        <v>69.599999999999994</v>
      </c>
      <c r="Y24" s="136">
        <f t="shared" si="3"/>
        <v>26.1</v>
      </c>
      <c r="Z24" s="137" t="str">
        <f t="shared" si="3"/>
        <v/>
      </c>
      <c r="AA24" s="90">
        <f t="shared" si="2"/>
        <v>726.40000000000009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2022-11-08T21:39:02Z</dcterms:created>
  <dcterms:modified xsi:type="dcterms:W3CDTF">2022-11-08T21:39:03Z</dcterms:modified>
</cp:coreProperties>
</file>