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<sst xmlns="http://schemas.openxmlformats.org/spreadsheetml/2006/main" count="117" uniqueCount="53">
  <si>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07/11/2022 23:20:15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</si>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</sst>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120</c:v>
                </c:pt>
                <c:pt idx="10">
                  <c:v>56.652999999999999</c:v>
                </c:pt>
                <c:pt idx="11">
                  <c:v>192</c:v>
                </c:pt>
                <c:pt idx="12">
                  <c:v>64.3</c:v>
                </c:pt>
                <c:pt idx="13">
                  <c:v>84.108000000000004</c:v>
                </c:pt>
                <c:pt idx="14">
                  <c:v>1</c:v>
                </c:pt>
                <c:pt idx="15">
                  <c:v>3.8289999999999997</c:v>
                </c:pt>
                <c:pt idx="16">
                  <c:v>18.195</c:v>
                </c:pt>
                <c:pt idx="17">
                  <c:v>23.173999999999999</c:v>
                </c:pt>
                <c:pt idx="18">
                  <c:v>16.331</c:v>
                </c:pt>
                <c:pt idx="19">
                  <c:v>9.8209999999999997</c:v>
                </c:pt>
                <c:pt idx="20">
                  <c:v>6.2590000000000003</c:v>
                </c:pt>
                <c:pt idx="21">
                  <c:v>11.163</c:v>
                </c:pt>
                <c:pt idx="22">
                  <c:v>1</c:v>
                </c:pt>
                <c:pt idx="23">
                  <c:v>48.832999999999998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51.393999999999998</c:v>
                </c:pt>
                <c:pt idx="1">
                  <c:v>70.125999999999991</c:v>
                </c:pt>
                <c:pt idx="2">
                  <c:v>65.528000000000006</c:v>
                </c:pt>
                <c:pt idx="3">
                  <c:v>62.437000000000005</c:v>
                </c:pt>
                <c:pt idx="4">
                  <c:v>61.45</c:v>
                </c:pt>
                <c:pt idx="5">
                  <c:v>45.378</c:v>
                </c:pt>
                <c:pt idx="6">
                  <c:v>54.09</c:v>
                </c:pt>
                <c:pt idx="7">
                  <c:v>99.67</c:v>
                </c:pt>
                <c:pt idx="8">
                  <c:v>101.09599999999999</c:v>
                </c:pt>
                <c:pt idx="9">
                  <c:v>86.956000000000017</c:v>
                </c:pt>
                <c:pt idx="10">
                  <c:v>52.838000000000001</c:v>
                </c:pt>
                <c:pt idx="11">
                  <c:v>55.396000000000001</c:v>
                </c:pt>
                <c:pt idx="12">
                  <c:v>40.215999999999994</c:v>
                </c:pt>
                <c:pt idx="13">
                  <c:v>38.951000000000001</c:v>
                </c:pt>
                <c:pt idx="14">
                  <c:v>37.124000000000002</c:v>
                </c:pt>
                <c:pt idx="15">
                  <c:v>27.063000000000002</c:v>
                </c:pt>
                <c:pt idx="16">
                  <c:v>28.152999999999999</c:v>
                </c:pt>
                <c:pt idx="17">
                  <c:v>16.263999999999999</c:v>
                </c:pt>
                <c:pt idx="18">
                  <c:v>12.759</c:v>
                </c:pt>
                <c:pt idx="19">
                  <c:v>11.663</c:v>
                </c:pt>
                <c:pt idx="20">
                  <c:v>17.353999999999999</c:v>
                </c:pt>
                <c:pt idx="21">
                  <c:v>18.487000000000002</c:v>
                </c:pt>
                <c:pt idx="22">
                  <c:v>21.012</c:v>
                </c:pt>
                <c:pt idx="23">
                  <c:v>20.106999999999999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5477800"/>
        <c:axId val="3254781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65.483999999999995</c:v>
                </c:pt>
                <c:pt idx="1">
                  <c:v>83.970999999999989</c:v>
                </c:pt>
                <c:pt idx="2">
                  <c:v>79.179000000000002</c:v>
                </c:pt>
                <c:pt idx="3">
                  <c:v>76.506000000000014</c:v>
                </c:pt>
                <c:pt idx="4">
                  <c:v>73.716999999999985</c:v>
                </c:pt>
                <c:pt idx="5">
                  <c:v>53.347999999999999</c:v>
                </c:pt>
                <c:pt idx="6">
                  <c:v>62.079999999999991</c:v>
                </c:pt>
                <c:pt idx="7">
                  <c:v>116.54099999999998</c:v>
                </c:pt>
                <c:pt idx="8">
                  <c:v>138.02300000000002</c:v>
                </c:pt>
                <c:pt idx="9">
                  <c:v>227.65799999999999</c:v>
                </c:pt>
                <c:pt idx="10">
                  <c:v>124.178</c:v>
                </c:pt>
                <c:pt idx="11">
                  <c:v>263.45499999999998</c:v>
                </c:pt>
                <c:pt idx="12">
                  <c:v>104.65100000000001</c:v>
                </c:pt>
                <c:pt idx="13">
                  <c:v>123.874</c:v>
                </c:pt>
                <c:pt idx="14">
                  <c:v>38.290999999999997</c:v>
                </c:pt>
                <c:pt idx="15">
                  <c:v>31.066999999999997</c:v>
                </c:pt>
                <c:pt idx="16">
                  <c:v>46.533999999999999</c:v>
                </c:pt>
                <c:pt idx="17">
                  <c:v>39.538000000000004</c:v>
                </c:pt>
                <c:pt idx="18">
                  <c:v>29.090000000000003</c:v>
                </c:pt>
                <c:pt idx="19">
                  <c:v>21.888000000000002</c:v>
                </c:pt>
                <c:pt idx="20">
                  <c:v>24.203999999999997</c:v>
                </c:pt>
                <c:pt idx="21">
                  <c:v>30.029000000000003</c:v>
                </c:pt>
                <c:pt idx="22">
                  <c:v>22.367999999999999</c:v>
                </c:pt>
                <c:pt idx="23">
                  <c:v>70.42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477800"/>
        <c:axId val="3254781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147.44999999999999</c:v>
                </c:pt>
                <c:pt idx="1">
                  <c:v>137.5</c:v>
                </c:pt>
                <c:pt idx="2">
                  <c:v>134.80000000000001</c:v>
                </c:pt>
                <c:pt idx="3">
                  <c:v>138.1</c:v>
                </c:pt>
                <c:pt idx="4">
                  <c:v>142.84</c:v>
                </c:pt>
                <c:pt idx="5">
                  <c:v>170.06</c:v>
                </c:pt>
                <c:pt idx="6">
                  <c:v>180.07</c:v>
                </c:pt>
                <c:pt idx="7">
                  <c:v>167</c:v>
                </c:pt>
                <c:pt idx="8">
                  <c:v>184.35</c:v>
                </c:pt>
                <c:pt idx="9">
                  <c:v>178.5</c:v>
                </c:pt>
                <c:pt idx="10">
                  <c:v>158.33000000000001</c:v>
                </c:pt>
                <c:pt idx="11">
                  <c:v>170</c:v>
                </c:pt>
                <c:pt idx="12">
                  <c:v>159.86000000000001</c:v>
                </c:pt>
                <c:pt idx="13">
                  <c:v>162.66</c:v>
                </c:pt>
                <c:pt idx="14">
                  <c:v>176.8</c:v>
                </c:pt>
                <c:pt idx="15">
                  <c:v>238.35</c:v>
                </c:pt>
                <c:pt idx="16">
                  <c:v>340.17</c:v>
                </c:pt>
                <c:pt idx="17">
                  <c:v>374.45</c:v>
                </c:pt>
                <c:pt idx="18">
                  <c:v>262.10000000000002</c:v>
                </c:pt>
                <c:pt idx="19">
                  <c:v>236</c:v>
                </c:pt>
                <c:pt idx="20">
                  <c:v>201</c:v>
                </c:pt>
                <c:pt idx="21">
                  <c:v>201</c:v>
                </c:pt>
                <c:pt idx="22">
                  <c:v>187.39</c:v>
                </c:pt>
                <c:pt idx="23">
                  <c:v>156.26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478976"/>
        <c:axId val="325478584"/>
      </c:lineChart>
      <c:catAx>
        <c:axId val="325477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478192"/>
        <c:crosses val="autoZero"/>
        <c:auto val="1"/>
        <c:lblAlgn val="ctr"/>
        <c:lblOffset val="100"/>
        <c:noMultiLvlLbl val="0"/>
      </c:catAx>
      <c:valAx>
        <c:axId val="32547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477800"/>
        <c:crosses val="autoZero"/>
        <c:crossBetween val="between"/>
      </c:valAx>
      <c:valAx>
        <c:axId val="325478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478976"/>
        <c:crosses val="max"/>
        <c:crossBetween val="between"/>
      </c:valAx>
      <c:catAx>
        <c:axId val="325478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5478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65.49199999999999</v>
      </c>
      <c r="C4" s="18">
        <v>83.931999999999988</v>
      </c>
      <c r="D4" s="18">
        <v>79.204999999999998</v>
      </c>
      <c r="E4" s="18">
        <v>76.522000000000006</v>
      </c>
      <c r="F4" s="18">
        <v>73.700999999999993</v>
      </c>
      <c r="G4" s="18">
        <v>53.347999999999999</v>
      </c>
      <c r="H4" s="18">
        <v>62.08</v>
      </c>
      <c r="I4" s="18">
        <v>116.504</v>
      </c>
      <c r="J4" s="18">
        <v>138</v>
      </c>
      <c r="K4" s="18">
        <v>227.649</v>
      </c>
      <c r="L4" s="18">
        <v>124.178</v>
      </c>
      <c r="M4" s="18">
        <v>263.50099999999998</v>
      </c>
      <c r="N4" s="18">
        <v>104.616</v>
      </c>
      <c r="O4" s="18">
        <v>123.83500000000001</v>
      </c>
      <c r="P4" s="18">
        <v>38.291000000000004</v>
      </c>
      <c r="Q4" s="18">
        <v>31.067</v>
      </c>
      <c r="R4" s="18">
        <v>46.533999999999999</v>
      </c>
      <c r="S4" s="18">
        <v>39.537999999999997</v>
      </c>
      <c r="T4" s="18">
        <v>29.089999999999996</v>
      </c>
      <c r="U4" s="18">
        <v>21.887999999999998</v>
      </c>
      <c r="V4" s="18">
        <v>24.204000000000001</v>
      </c>
      <c r="W4" s="18">
        <v>30.028999999999996</v>
      </c>
      <c r="X4" s="18">
        <v>22.367999999999999</v>
      </c>
      <c r="Y4" s="18">
        <v>70.430999999999997</v>
      </c>
      <c r="Z4" s="19"/>
      <c r="AA4" s="20">
        <f>SUM(B4:Z4)</f>
        <v>1946.0029999999997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147.44999999999999</v>
      </c>
      <c r="C7" s="28">
        <v>137.5</v>
      </c>
      <c r="D7" s="28">
        <v>134.80000000000001</v>
      </c>
      <c r="E7" s="28">
        <v>138.1</v>
      </c>
      <c r="F7" s="28">
        <v>142.84</v>
      </c>
      <c r="G7" s="28">
        <v>170.06</v>
      </c>
      <c r="H7" s="28">
        <v>180.07</v>
      </c>
      <c r="I7" s="28">
        <v>167</v>
      </c>
      <c r="J7" s="28">
        <v>184.35</v>
      </c>
      <c r="K7" s="28">
        <v>178.5</v>
      </c>
      <c r="L7" s="28">
        <v>158.33000000000001</v>
      </c>
      <c r="M7" s="28">
        <v>170</v>
      </c>
      <c r="N7" s="28">
        <v>159.86000000000001</v>
      </c>
      <c r="O7" s="28">
        <v>162.66</v>
      </c>
      <c r="P7" s="28">
        <v>176.8</v>
      </c>
      <c r="Q7" s="28">
        <v>238.35</v>
      </c>
      <c r="R7" s="28">
        <v>340.17</v>
      </c>
      <c r="S7" s="28">
        <v>374.45</v>
      </c>
      <c r="T7" s="28">
        <v>262.10000000000002</v>
      </c>
      <c r="U7" s="28">
        <v>236</v>
      </c>
      <c r="V7" s="28">
        <v>201</v>
      </c>
      <c r="W7" s="28">
        <v>201</v>
      </c>
      <c r="X7" s="28">
        <v>187.39</v>
      </c>
      <c r="Y7" s="28">
        <v>156.26</v>
      </c>
      <c r="Z7" s="29"/>
      <c r="AA7" s="30">
        <f>IF(SUM(B7:Z7)&lt;&gt;0,AVERAGEIF(B7:Z7,"&lt;&gt;"""),"")</f>
        <v>191.87666666666667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120</v>
      </c>
      <c r="L12" s="52">
        <v>56.652999999999999</v>
      </c>
      <c r="M12" s="52">
        <v>192</v>
      </c>
      <c r="N12" s="52">
        <v>64.3</v>
      </c>
      <c r="O12" s="52">
        <v>84.108000000000004</v>
      </c>
      <c r="P12" s="52">
        <v>1</v>
      </c>
      <c r="Q12" s="52">
        <v>3.8289999999999997</v>
      </c>
      <c r="R12" s="52">
        <v>18.195</v>
      </c>
      <c r="S12" s="52">
        <v>23.173999999999999</v>
      </c>
      <c r="T12" s="52">
        <v>16.331</v>
      </c>
      <c r="U12" s="52">
        <v>9.8209999999999997</v>
      </c>
      <c r="V12" s="52">
        <v>6.2590000000000003</v>
      </c>
      <c r="W12" s="52">
        <v>11.163</v>
      </c>
      <c r="X12" s="52">
        <v>1</v>
      </c>
      <c r="Y12" s="52">
        <v>48.832999999999998</v>
      </c>
      <c r="Z12" s="53"/>
      <c r="AA12" s="54">
        <f t="shared" si="0"/>
        <v>656.66600000000005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51.393999999999998</v>
      </c>
      <c r="C14" s="57">
        <v>70.125999999999991</v>
      </c>
      <c r="D14" s="57">
        <v>65.528000000000006</v>
      </c>
      <c r="E14" s="57">
        <v>62.437000000000005</v>
      </c>
      <c r="F14" s="57">
        <v>61.45</v>
      </c>
      <c r="G14" s="57">
        <v>45.378</v>
      </c>
      <c r="H14" s="57">
        <v>54.09</v>
      </c>
      <c r="I14" s="57">
        <v>99.67</v>
      </c>
      <c r="J14" s="57">
        <v>101.09599999999999</v>
      </c>
      <c r="K14" s="57">
        <v>86.956000000000017</v>
      </c>
      <c r="L14" s="57">
        <v>52.838000000000001</v>
      </c>
      <c r="M14" s="57">
        <v>55.396000000000001</v>
      </c>
      <c r="N14" s="57">
        <v>40.215999999999994</v>
      </c>
      <c r="O14" s="57">
        <v>38.951000000000001</v>
      </c>
      <c r="P14" s="57">
        <v>37.124000000000002</v>
      </c>
      <c r="Q14" s="57">
        <v>27.063000000000002</v>
      </c>
      <c r="R14" s="57">
        <v>28.152999999999999</v>
      </c>
      <c r="S14" s="57">
        <v>16.263999999999999</v>
      </c>
      <c r="T14" s="57">
        <v>12.759</v>
      </c>
      <c r="U14" s="57">
        <v>11.663</v>
      </c>
      <c r="V14" s="57">
        <v>17.353999999999999</v>
      </c>
      <c r="W14" s="57">
        <v>18.487000000000002</v>
      </c>
      <c r="X14" s="57">
        <v>21.012</v>
      </c>
      <c r="Y14" s="57">
        <v>20.106999999999999</v>
      </c>
      <c r="Z14" s="58"/>
      <c r="AA14" s="59">
        <f t="shared" si="0"/>
        <v>1095.5119999999999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51.393999999999998</v>
      </c>
      <c r="C16" s="62">
        <f t="shared" ref="C16:Z16" si="1">IF(LEN(C$2)&gt;0,SUM(C10:C15),"")</f>
        <v>70.125999999999991</v>
      </c>
      <c r="D16" s="62">
        <f t="shared" si="1"/>
        <v>65.528000000000006</v>
      </c>
      <c r="E16" s="62">
        <f t="shared" si="1"/>
        <v>62.437000000000005</v>
      </c>
      <c r="F16" s="62">
        <f t="shared" si="1"/>
        <v>61.45</v>
      </c>
      <c r="G16" s="62">
        <f t="shared" si="1"/>
        <v>45.378</v>
      </c>
      <c r="H16" s="62">
        <f t="shared" si="1"/>
        <v>54.09</v>
      </c>
      <c r="I16" s="62">
        <f t="shared" si="1"/>
        <v>99.67</v>
      </c>
      <c r="J16" s="62">
        <f t="shared" si="1"/>
        <v>101.09599999999999</v>
      </c>
      <c r="K16" s="62">
        <f t="shared" si="1"/>
        <v>206.95600000000002</v>
      </c>
      <c r="L16" s="62">
        <f t="shared" si="1"/>
        <v>109.491</v>
      </c>
      <c r="M16" s="62">
        <f t="shared" si="1"/>
        <v>247.39600000000002</v>
      </c>
      <c r="N16" s="62">
        <f t="shared" si="1"/>
        <v>104.51599999999999</v>
      </c>
      <c r="O16" s="62">
        <f t="shared" si="1"/>
        <v>123.059</v>
      </c>
      <c r="P16" s="62">
        <f t="shared" si="1"/>
        <v>38.124000000000002</v>
      </c>
      <c r="Q16" s="62">
        <f t="shared" si="1"/>
        <v>30.892000000000003</v>
      </c>
      <c r="R16" s="62">
        <f t="shared" si="1"/>
        <v>46.347999999999999</v>
      </c>
      <c r="S16" s="62">
        <f t="shared" si="1"/>
        <v>39.438000000000002</v>
      </c>
      <c r="T16" s="62">
        <f t="shared" si="1"/>
        <v>29.09</v>
      </c>
      <c r="U16" s="62">
        <f t="shared" si="1"/>
        <v>21.484000000000002</v>
      </c>
      <c r="V16" s="62">
        <f t="shared" si="1"/>
        <v>23.613</v>
      </c>
      <c r="W16" s="62">
        <f t="shared" si="1"/>
        <v>29.650000000000002</v>
      </c>
      <c r="X16" s="62">
        <f t="shared" si="1"/>
        <v>22.012</v>
      </c>
      <c r="Y16" s="62">
        <f t="shared" si="1"/>
        <v>68.94</v>
      </c>
      <c r="Z16" s="63" t="str">
        <f t="shared" si="1"/>
        <v/>
      </c>
      <c r="AA16" s="64">
        <f>SUM(AA10:AA15)</f>
        <v>1752.1779999999999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10.334</v>
      </c>
      <c r="C20" s="77">
        <v>10.196</v>
      </c>
      <c r="D20" s="77">
        <v>10.193000000000001</v>
      </c>
      <c r="E20" s="77">
        <v>10.338000000000001</v>
      </c>
      <c r="F20" s="77">
        <v>10.508999999999999</v>
      </c>
      <c r="G20" s="77">
        <v>7.97</v>
      </c>
      <c r="H20" s="77">
        <v>7.99</v>
      </c>
      <c r="I20" s="77">
        <v>11.454000000000001</v>
      </c>
      <c r="J20" s="77">
        <v>11.602</v>
      </c>
      <c r="K20" s="77">
        <v>11.637</v>
      </c>
      <c r="L20" s="77">
        <v>11.766</v>
      </c>
      <c r="M20" s="77">
        <v>11.872</v>
      </c>
      <c r="N20" s="77">
        <v>0.1</v>
      </c>
      <c r="O20" s="77">
        <v>0.1</v>
      </c>
      <c r="P20" s="77"/>
      <c r="Q20" s="77"/>
      <c r="R20" s="77"/>
      <c r="S20" s="77">
        <v>0.1</v>
      </c>
      <c r="T20" s="77"/>
      <c r="U20" s="77"/>
      <c r="V20" s="77"/>
      <c r="W20" s="77"/>
      <c r="X20" s="77"/>
      <c r="Y20" s="77"/>
      <c r="Z20" s="78"/>
      <c r="AA20" s="79">
        <f t="shared" si="2"/>
        <v>126.161</v>
      </c>
    </row>
    <row r="21" spans="1:27" ht="24.95" customHeight="1" x14ac:dyDescent="0.2">
      <c r="A21" s="75" t="s">
        <v>16</v>
      </c>
      <c r="B21" s="80">
        <v>3.7640000000000002</v>
      </c>
      <c r="C21" s="81">
        <v>3.61</v>
      </c>
      <c r="D21" s="81">
        <v>3.484</v>
      </c>
      <c r="E21" s="81">
        <v>3.7469999999999999</v>
      </c>
      <c r="F21" s="81">
        <v>1.742</v>
      </c>
      <c r="G21" s="81"/>
      <c r="H21" s="81"/>
      <c r="I21" s="81">
        <v>5.38</v>
      </c>
      <c r="J21" s="81">
        <v>25.302</v>
      </c>
      <c r="K21" s="81">
        <v>9.0560000000000009</v>
      </c>
      <c r="L21" s="81">
        <v>2.9209999999999998</v>
      </c>
      <c r="M21" s="81">
        <v>4.2329999999999997</v>
      </c>
      <c r="N21" s="81"/>
      <c r="O21" s="81">
        <v>0.67600000000000005</v>
      </c>
      <c r="P21" s="81">
        <v>0.16700000000000001</v>
      </c>
      <c r="Q21" s="81">
        <v>0.17499999999999999</v>
      </c>
      <c r="R21" s="81">
        <v>0.186</v>
      </c>
      <c r="S21" s="81"/>
      <c r="T21" s="81"/>
      <c r="U21" s="81">
        <v>0.40400000000000003</v>
      </c>
      <c r="V21" s="81">
        <v>0.59099999999999997</v>
      </c>
      <c r="W21" s="81">
        <v>0.379</v>
      </c>
      <c r="X21" s="81">
        <v>0.35599999999999998</v>
      </c>
      <c r="Y21" s="81">
        <v>1.4910000000000001</v>
      </c>
      <c r="Z21" s="78"/>
      <c r="AA21" s="79">
        <f t="shared" si="2"/>
        <v>67.663999999999987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14.097999999999999</v>
      </c>
      <c r="C25" s="88">
        <f t="shared" ref="C25:Z25" si="3">IF(LEN(C$2)&gt;0,SUM(C19:C24),"")</f>
        <v>13.805999999999999</v>
      </c>
      <c r="D25" s="88">
        <f t="shared" si="3"/>
        <v>13.677000000000001</v>
      </c>
      <c r="E25" s="88">
        <f t="shared" si="3"/>
        <v>14.085000000000001</v>
      </c>
      <c r="F25" s="88">
        <f t="shared" si="3"/>
        <v>12.250999999999998</v>
      </c>
      <c r="G25" s="88">
        <f t="shared" si="3"/>
        <v>7.97</v>
      </c>
      <c r="H25" s="88">
        <f t="shared" si="3"/>
        <v>7.99</v>
      </c>
      <c r="I25" s="88">
        <f t="shared" si="3"/>
        <v>16.834</v>
      </c>
      <c r="J25" s="88">
        <f t="shared" si="3"/>
        <v>36.903999999999996</v>
      </c>
      <c r="K25" s="88">
        <f t="shared" si="3"/>
        <v>20.693000000000001</v>
      </c>
      <c r="L25" s="88">
        <f t="shared" si="3"/>
        <v>14.686999999999999</v>
      </c>
      <c r="M25" s="88">
        <f t="shared" si="3"/>
        <v>16.105</v>
      </c>
      <c r="N25" s="88">
        <f t="shared" si="3"/>
        <v>0.1</v>
      </c>
      <c r="O25" s="88">
        <f t="shared" si="3"/>
        <v>0.77600000000000002</v>
      </c>
      <c r="P25" s="88">
        <f t="shared" si="3"/>
        <v>0.16700000000000001</v>
      </c>
      <c r="Q25" s="88">
        <f t="shared" si="3"/>
        <v>0.17499999999999999</v>
      </c>
      <c r="R25" s="88">
        <f t="shared" si="3"/>
        <v>0.186</v>
      </c>
      <c r="S25" s="88">
        <f t="shared" si="3"/>
        <v>0.1</v>
      </c>
      <c r="T25" s="88">
        <f t="shared" si="3"/>
        <v>0</v>
      </c>
      <c r="U25" s="88">
        <f t="shared" si="3"/>
        <v>0.40400000000000003</v>
      </c>
      <c r="V25" s="88">
        <f t="shared" si="3"/>
        <v>0.59099999999999997</v>
      </c>
      <c r="W25" s="88">
        <f t="shared" si="3"/>
        <v>0.379</v>
      </c>
      <c r="X25" s="88">
        <f t="shared" si="3"/>
        <v>0.35599999999999998</v>
      </c>
      <c r="Y25" s="88">
        <f t="shared" si="3"/>
        <v>1.4910000000000001</v>
      </c>
      <c r="Z25" s="89" t="str">
        <f t="shared" si="3"/>
        <v/>
      </c>
      <c r="AA25" s="90">
        <f>SUM(AA19:AA24)</f>
        <v>193.82499999999999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65.492000000000004</v>
      </c>
      <c r="C29" s="77">
        <v>83.932000000000002</v>
      </c>
      <c r="D29" s="77">
        <v>79.204999999999998</v>
      </c>
      <c r="E29" s="77">
        <v>76.522000000000006</v>
      </c>
      <c r="F29" s="77">
        <v>73.700999999999993</v>
      </c>
      <c r="G29" s="77">
        <v>53.347999999999999</v>
      </c>
      <c r="H29" s="77">
        <v>62.08</v>
      </c>
      <c r="I29" s="77">
        <v>116.504</v>
      </c>
      <c r="J29" s="77">
        <v>138</v>
      </c>
      <c r="K29" s="77">
        <v>227.649</v>
      </c>
      <c r="L29" s="77">
        <v>124.178</v>
      </c>
      <c r="M29" s="77">
        <v>263.50099999999998</v>
      </c>
      <c r="N29" s="77">
        <v>104.616</v>
      </c>
      <c r="O29" s="77">
        <v>123.83499999999999</v>
      </c>
      <c r="P29" s="77">
        <v>38.290999999999997</v>
      </c>
      <c r="Q29" s="77">
        <v>31.067</v>
      </c>
      <c r="R29" s="77">
        <v>46.533999999999999</v>
      </c>
      <c r="S29" s="77">
        <v>39.537999999999997</v>
      </c>
      <c r="T29" s="77">
        <v>29.09</v>
      </c>
      <c r="U29" s="77">
        <v>21.888000000000002</v>
      </c>
      <c r="V29" s="77">
        <v>24.204000000000001</v>
      </c>
      <c r="W29" s="77">
        <v>30.029</v>
      </c>
      <c r="X29" s="77">
        <v>22.367999999999999</v>
      </c>
      <c r="Y29" s="77">
        <v>70.430999999999997</v>
      </c>
      <c r="Z29" s="78"/>
      <c r="AA29" s="79">
        <f>SUM(B29:Z29)</f>
        <v>1946.0029999999997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65.492000000000004</v>
      </c>
      <c r="C31" s="62">
        <f t="shared" ref="C31:Z31" si="4">IF(LEN(C$2)&gt;0,SUM(C28:C30),"")</f>
        <v>83.932000000000002</v>
      </c>
      <c r="D31" s="62">
        <f t="shared" si="4"/>
        <v>79.204999999999998</v>
      </c>
      <c r="E31" s="62">
        <f t="shared" si="4"/>
        <v>76.522000000000006</v>
      </c>
      <c r="F31" s="62">
        <f t="shared" si="4"/>
        <v>73.700999999999993</v>
      </c>
      <c r="G31" s="62">
        <f t="shared" si="4"/>
        <v>53.347999999999999</v>
      </c>
      <c r="H31" s="62">
        <f t="shared" si="4"/>
        <v>62.08</v>
      </c>
      <c r="I31" s="62">
        <f t="shared" si="4"/>
        <v>116.504</v>
      </c>
      <c r="J31" s="62">
        <f t="shared" si="4"/>
        <v>138</v>
      </c>
      <c r="K31" s="62">
        <f t="shared" si="4"/>
        <v>227.649</v>
      </c>
      <c r="L31" s="62">
        <f t="shared" si="4"/>
        <v>124.178</v>
      </c>
      <c r="M31" s="62">
        <f t="shared" si="4"/>
        <v>263.50099999999998</v>
      </c>
      <c r="N31" s="62">
        <f t="shared" si="4"/>
        <v>104.616</v>
      </c>
      <c r="O31" s="62">
        <f t="shared" si="4"/>
        <v>123.83499999999999</v>
      </c>
      <c r="P31" s="62">
        <f t="shared" si="4"/>
        <v>38.290999999999997</v>
      </c>
      <c r="Q31" s="62">
        <f t="shared" si="4"/>
        <v>31.067</v>
      </c>
      <c r="R31" s="62">
        <f t="shared" si="4"/>
        <v>46.533999999999999</v>
      </c>
      <c r="S31" s="62">
        <f t="shared" si="4"/>
        <v>39.537999999999997</v>
      </c>
      <c r="T31" s="62">
        <f t="shared" si="4"/>
        <v>29.09</v>
      </c>
      <c r="U31" s="62">
        <f t="shared" si="4"/>
        <v>21.888000000000002</v>
      </c>
      <c r="V31" s="62">
        <f t="shared" si="4"/>
        <v>24.204000000000001</v>
      </c>
      <c r="W31" s="62">
        <f t="shared" si="4"/>
        <v>30.029</v>
      </c>
      <c r="X31" s="62">
        <f t="shared" si="4"/>
        <v>22.367999999999999</v>
      </c>
      <c r="Y31" s="62">
        <f t="shared" si="4"/>
        <v>70.430999999999997</v>
      </c>
      <c r="Z31" s="63" t="str">
        <f t="shared" si="4"/>
        <v/>
      </c>
      <c r="AA31" s="64">
        <f>SUM(AA28:AA30)</f>
        <v>1946.0029999999997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65.49199999999999</v>
      </c>
      <c r="C51" s="88">
        <f t="shared" si="10"/>
        <v>83.931999999999988</v>
      </c>
      <c r="D51" s="88">
        <f t="shared" si="10"/>
        <v>79.205000000000013</v>
      </c>
      <c r="E51" s="88">
        <f t="shared" si="10"/>
        <v>76.522000000000006</v>
      </c>
      <c r="F51" s="88">
        <f t="shared" si="10"/>
        <v>73.700999999999993</v>
      </c>
      <c r="G51" s="88">
        <f t="shared" si="10"/>
        <v>53.347999999999999</v>
      </c>
      <c r="H51" s="88">
        <f t="shared" si="10"/>
        <v>62.080000000000005</v>
      </c>
      <c r="I51" s="88">
        <f t="shared" si="10"/>
        <v>116.504</v>
      </c>
      <c r="J51" s="88">
        <f t="shared" si="10"/>
        <v>138</v>
      </c>
      <c r="K51" s="88">
        <f t="shared" si="10"/>
        <v>227.64900000000003</v>
      </c>
      <c r="L51" s="88">
        <f t="shared" si="10"/>
        <v>124.178</v>
      </c>
      <c r="M51" s="88">
        <f t="shared" si="10"/>
        <v>263.50100000000003</v>
      </c>
      <c r="N51" s="88">
        <f t="shared" si="10"/>
        <v>104.61599999999999</v>
      </c>
      <c r="O51" s="88">
        <f t="shared" si="10"/>
        <v>123.83499999999999</v>
      </c>
      <c r="P51" s="88">
        <f t="shared" si="10"/>
        <v>38.291000000000004</v>
      </c>
      <c r="Q51" s="88">
        <f t="shared" si="10"/>
        <v>31.067000000000004</v>
      </c>
      <c r="R51" s="88">
        <f t="shared" si="10"/>
        <v>46.533999999999999</v>
      </c>
      <c r="S51" s="88">
        <f t="shared" si="10"/>
        <v>39.538000000000004</v>
      </c>
      <c r="T51" s="88">
        <f t="shared" si="10"/>
        <v>29.09</v>
      </c>
      <c r="U51" s="88">
        <f t="shared" si="10"/>
        <v>21.888000000000002</v>
      </c>
      <c r="V51" s="88">
        <f t="shared" si="10"/>
        <v>24.204000000000001</v>
      </c>
      <c r="W51" s="88">
        <f t="shared" si="10"/>
        <v>30.029000000000003</v>
      </c>
      <c r="X51" s="88">
        <f t="shared" si="10"/>
        <v>22.368000000000002</v>
      </c>
      <c r="Y51" s="88">
        <f t="shared" si="10"/>
        <v>70.430999999999997</v>
      </c>
      <c r="Z51" s="89" t="str">
        <f t="shared" si="10"/>
        <v/>
      </c>
      <c r="AA51" s="105">
        <f>SUM(B51:Z51)</f>
        <v>1946.0029999999997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65.483999999999995</v>
      </c>
      <c r="C4" s="18">
        <v>83.970999999999989</v>
      </c>
      <c r="D4" s="18">
        <v>79.179000000000002</v>
      </c>
      <c r="E4" s="18">
        <v>76.506000000000014</v>
      </c>
      <c r="F4" s="18">
        <v>73.716999999999985</v>
      </c>
      <c r="G4" s="18">
        <v>53.347999999999999</v>
      </c>
      <c r="H4" s="18">
        <v>62.079999999999991</v>
      </c>
      <c r="I4" s="18">
        <v>116.54099999999998</v>
      </c>
      <c r="J4" s="18">
        <v>138.02300000000002</v>
      </c>
      <c r="K4" s="18">
        <v>227.65799999999999</v>
      </c>
      <c r="L4" s="18">
        <v>124.178</v>
      </c>
      <c r="M4" s="18">
        <v>263.45499999999998</v>
      </c>
      <c r="N4" s="18">
        <v>104.65100000000001</v>
      </c>
      <c r="O4" s="18">
        <v>123.874</v>
      </c>
      <c r="P4" s="18">
        <v>38.290999999999997</v>
      </c>
      <c r="Q4" s="18">
        <v>31.066999999999997</v>
      </c>
      <c r="R4" s="18">
        <v>46.533999999999999</v>
      </c>
      <c r="S4" s="18">
        <v>39.538000000000004</v>
      </c>
      <c r="T4" s="18">
        <v>29.090000000000003</v>
      </c>
      <c r="U4" s="18">
        <v>21.888000000000002</v>
      </c>
      <c r="V4" s="18">
        <v>24.203999999999997</v>
      </c>
      <c r="W4" s="18">
        <v>30.029000000000003</v>
      </c>
      <c r="X4" s="18">
        <v>22.367999999999999</v>
      </c>
      <c r="Y4" s="18">
        <v>70.42</v>
      </c>
      <c r="Z4" s="19"/>
      <c r="AA4" s="20">
        <f>SUM(B4:Z4)</f>
        <v>1946.0939999999998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147.44999999999999</v>
      </c>
      <c r="C7" s="28">
        <v>137.5</v>
      </c>
      <c r="D7" s="28">
        <v>134.80000000000001</v>
      </c>
      <c r="E7" s="28">
        <v>138.1</v>
      </c>
      <c r="F7" s="28">
        <v>142.84</v>
      </c>
      <c r="G7" s="28">
        <v>170.06</v>
      </c>
      <c r="H7" s="28">
        <v>180.07</v>
      </c>
      <c r="I7" s="28">
        <v>167</v>
      </c>
      <c r="J7" s="28">
        <v>184.35</v>
      </c>
      <c r="K7" s="28">
        <v>178.5</v>
      </c>
      <c r="L7" s="28">
        <v>158.33000000000001</v>
      </c>
      <c r="M7" s="28">
        <v>170</v>
      </c>
      <c r="N7" s="28">
        <v>159.86000000000001</v>
      </c>
      <c r="O7" s="28">
        <v>162.66</v>
      </c>
      <c r="P7" s="28">
        <v>176.8</v>
      </c>
      <c r="Q7" s="28">
        <v>238.35</v>
      </c>
      <c r="R7" s="28">
        <v>340.17</v>
      </c>
      <c r="S7" s="28">
        <v>374.45</v>
      </c>
      <c r="T7" s="28">
        <v>262.10000000000002</v>
      </c>
      <c r="U7" s="28">
        <v>236</v>
      </c>
      <c r="V7" s="28">
        <v>201</v>
      </c>
      <c r="W7" s="28">
        <v>201</v>
      </c>
      <c r="X7" s="28">
        <v>187.39</v>
      </c>
      <c r="Y7" s="28">
        <v>156.26</v>
      </c>
      <c r="Z7" s="29"/>
      <c r="AA7" s="30">
        <f>IF(SUM(B7:Z7)&lt;&gt;0,AVERAGEIF(B7:Z7,"&lt;&gt;"""),"")</f>
        <v>191.87666666666667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26</v>
      </c>
      <c r="H14" s="57">
        <v>33.006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59.006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26</v>
      </c>
      <c r="H16" s="62">
        <f t="shared" si="1"/>
        <v>33.006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59.006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21.569999999999997</v>
      </c>
      <c r="C20" s="77">
        <v>1.3090000000000002</v>
      </c>
      <c r="D20" s="77">
        <v>1.012</v>
      </c>
      <c r="E20" s="77">
        <v>3.4770000000000003</v>
      </c>
      <c r="F20" s="77">
        <v>5.8390000000000004</v>
      </c>
      <c r="G20" s="77">
        <v>20.438999999999997</v>
      </c>
      <c r="H20" s="77">
        <v>21.042000000000002</v>
      </c>
      <c r="I20" s="77">
        <v>22.108000000000001</v>
      </c>
      <c r="J20" s="77">
        <v>28.741999999999997</v>
      </c>
      <c r="K20" s="77">
        <v>26.338000000000001</v>
      </c>
      <c r="L20" s="77">
        <v>26.86</v>
      </c>
      <c r="M20" s="77">
        <v>27.114000000000001</v>
      </c>
      <c r="N20" s="77">
        <v>22.396999999999998</v>
      </c>
      <c r="O20" s="77">
        <v>21.858999999999998</v>
      </c>
      <c r="P20" s="77">
        <v>21.515999999999998</v>
      </c>
      <c r="Q20" s="77">
        <v>21.195999999999998</v>
      </c>
      <c r="R20" s="77">
        <v>30.896000000000001</v>
      </c>
      <c r="S20" s="77">
        <v>30.075000000000003</v>
      </c>
      <c r="T20" s="77">
        <v>17.859000000000002</v>
      </c>
      <c r="U20" s="77">
        <v>12.622</v>
      </c>
      <c r="V20" s="77">
        <v>13.378</v>
      </c>
      <c r="W20" s="77">
        <v>18.407</v>
      </c>
      <c r="X20" s="77">
        <v>13.694999999999999</v>
      </c>
      <c r="Y20" s="77">
        <v>12.272</v>
      </c>
      <c r="Z20" s="78"/>
      <c r="AA20" s="79">
        <f t="shared" si="2"/>
        <v>442.02199999999993</v>
      </c>
    </row>
    <row r="21" spans="1:27" ht="24.95" customHeight="1" x14ac:dyDescent="0.2">
      <c r="A21" s="75" t="s">
        <v>16</v>
      </c>
      <c r="B21" s="80">
        <v>8.8140000000000001</v>
      </c>
      <c r="C21" s="81">
        <v>5.6619999999999999</v>
      </c>
      <c r="D21" s="81">
        <v>6.1669999999999998</v>
      </c>
      <c r="E21" s="81">
        <v>11.429</v>
      </c>
      <c r="F21" s="81">
        <v>14.678000000000001</v>
      </c>
      <c r="G21" s="81">
        <v>6.9089999999999998</v>
      </c>
      <c r="H21" s="81">
        <v>8.032</v>
      </c>
      <c r="I21" s="81">
        <v>7.3330000000000002</v>
      </c>
      <c r="J21" s="81">
        <v>11.281000000000001</v>
      </c>
      <c r="K21" s="81">
        <v>13.719999999999999</v>
      </c>
      <c r="L21" s="81">
        <v>15.318</v>
      </c>
      <c r="M21" s="81">
        <v>14.440999999999999</v>
      </c>
      <c r="N21" s="81">
        <v>10.054</v>
      </c>
      <c r="O21" s="81">
        <v>7.9149999999999991</v>
      </c>
      <c r="P21" s="81">
        <v>16.774999999999999</v>
      </c>
      <c r="Q21" s="81">
        <v>9.8710000000000004</v>
      </c>
      <c r="R21" s="81">
        <v>15.638</v>
      </c>
      <c r="S21" s="81">
        <v>9.463000000000001</v>
      </c>
      <c r="T21" s="81">
        <v>11.231</v>
      </c>
      <c r="U21" s="81">
        <v>9.266</v>
      </c>
      <c r="V21" s="81">
        <v>10.826000000000001</v>
      </c>
      <c r="W21" s="81">
        <v>11.622</v>
      </c>
      <c r="X21" s="81">
        <v>8.6729999999999983</v>
      </c>
      <c r="Y21" s="81">
        <v>7.1479999999999997</v>
      </c>
      <c r="Z21" s="78"/>
      <c r="AA21" s="79">
        <f t="shared" si="2"/>
        <v>252.26599999999999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30.383999999999997</v>
      </c>
      <c r="C25" s="88">
        <f t="shared" si="3"/>
        <v>6.9710000000000001</v>
      </c>
      <c r="D25" s="88">
        <f t="shared" si="3"/>
        <v>7.1790000000000003</v>
      </c>
      <c r="E25" s="88">
        <f t="shared" si="3"/>
        <v>14.906000000000001</v>
      </c>
      <c r="F25" s="88">
        <f t="shared" si="3"/>
        <v>20.517000000000003</v>
      </c>
      <c r="G25" s="88">
        <f t="shared" si="3"/>
        <v>27.347999999999995</v>
      </c>
      <c r="H25" s="88">
        <f t="shared" si="3"/>
        <v>29.074000000000002</v>
      </c>
      <c r="I25" s="88">
        <f t="shared" si="3"/>
        <v>29.441000000000003</v>
      </c>
      <c r="J25" s="88">
        <f t="shared" si="3"/>
        <v>40.022999999999996</v>
      </c>
      <c r="K25" s="88">
        <f t="shared" si="3"/>
        <v>40.058</v>
      </c>
      <c r="L25" s="88">
        <f t="shared" si="3"/>
        <v>42.177999999999997</v>
      </c>
      <c r="M25" s="88">
        <f t="shared" si="3"/>
        <v>41.555</v>
      </c>
      <c r="N25" s="88">
        <f t="shared" si="3"/>
        <v>32.451000000000001</v>
      </c>
      <c r="O25" s="88">
        <f t="shared" si="3"/>
        <v>29.773999999999997</v>
      </c>
      <c r="P25" s="88">
        <f t="shared" si="3"/>
        <v>38.290999999999997</v>
      </c>
      <c r="Q25" s="88">
        <f t="shared" si="3"/>
        <v>31.067</v>
      </c>
      <c r="R25" s="88">
        <f t="shared" si="3"/>
        <v>46.533999999999999</v>
      </c>
      <c r="S25" s="88">
        <f t="shared" si="3"/>
        <v>39.538000000000004</v>
      </c>
      <c r="T25" s="88">
        <f t="shared" si="3"/>
        <v>29.090000000000003</v>
      </c>
      <c r="U25" s="88">
        <f t="shared" si="3"/>
        <v>21.887999999999998</v>
      </c>
      <c r="V25" s="88">
        <f t="shared" si="3"/>
        <v>24.204000000000001</v>
      </c>
      <c r="W25" s="88">
        <f t="shared" si="3"/>
        <v>30.029</v>
      </c>
      <c r="X25" s="88">
        <f t="shared" si="3"/>
        <v>22.367999999999995</v>
      </c>
      <c r="Y25" s="88">
        <f t="shared" si="3"/>
        <v>19.420000000000002</v>
      </c>
      <c r="Z25" s="89">
        <f t="shared" si="3"/>
        <v>0</v>
      </c>
      <c r="AA25" s="90">
        <f t="shared" si="3"/>
        <v>694.2879999999999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30.384</v>
      </c>
      <c r="C29" s="77">
        <v>6.9710000000000001</v>
      </c>
      <c r="D29" s="77">
        <v>7.1790000000000003</v>
      </c>
      <c r="E29" s="77">
        <v>14.906000000000001</v>
      </c>
      <c r="F29" s="77">
        <v>20.516999999999999</v>
      </c>
      <c r="G29" s="77">
        <v>53.347999999999999</v>
      </c>
      <c r="H29" s="77">
        <v>62.08</v>
      </c>
      <c r="I29" s="77">
        <v>29.440999999999999</v>
      </c>
      <c r="J29" s="77">
        <v>40.023000000000003</v>
      </c>
      <c r="K29" s="77">
        <v>40.058</v>
      </c>
      <c r="L29" s="77">
        <v>42.177999999999997</v>
      </c>
      <c r="M29" s="77">
        <v>41.555</v>
      </c>
      <c r="N29" s="77">
        <v>32.451000000000001</v>
      </c>
      <c r="O29" s="77">
        <v>29.774000000000001</v>
      </c>
      <c r="P29" s="77">
        <v>38.290999999999997</v>
      </c>
      <c r="Q29" s="77">
        <v>31.067</v>
      </c>
      <c r="R29" s="77">
        <v>46.533999999999999</v>
      </c>
      <c r="S29" s="77">
        <v>39.537999999999997</v>
      </c>
      <c r="T29" s="77">
        <v>29.09</v>
      </c>
      <c r="U29" s="77">
        <v>21.888000000000002</v>
      </c>
      <c r="V29" s="77">
        <v>24.204000000000001</v>
      </c>
      <c r="W29" s="77">
        <v>30.029</v>
      </c>
      <c r="X29" s="77">
        <v>22.367999999999999</v>
      </c>
      <c r="Y29" s="77">
        <v>19.420000000000002</v>
      </c>
      <c r="Z29" s="78"/>
      <c r="AA29" s="79">
        <f>SUM(B29:Z29)</f>
        <v>753.29399999999998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30.384</v>
      </c>
      <c r="C31" s="62">
        <f t="shared" si="4"/>
        <v>6.9710000000000001</v>
      </c>
      <c r="D31" s="62">
        <f t="shared" si="4"/>
        <v>7.1790000000000003</v>
      </c>
      <c r="E31" s="62">
        <f t="shared" si="4"/>
        <v>14.906000000000001</v>
      </c>
      <c r="F31" s="62">
        <f t="shared" si="4"/>
        <v>20.516999999999999</v>
      </c>
      <c r="G31" s="62">
        <f t="shared" si="4"/>
        <v>53.347999999999999</v>
      </c>
      <c r="H31" s="62">
        <f t="shared" si="4"/>
        <v>62.08</v>
      </c>
      <c r="I31" s="62">
        <f t="shared" si="4"/>
        <v>29.440999999999999</v>
      </c>
      <c r="J31" s="62">
        <f t="shared" si="4"/>
        <v>40.023000000000003</v>
      </c>
      <c r="K31" s="62">
        <f t="shared" si="4"/>
        <v>40.058</v>
      </c>
      <c r="L31" s="62">
        <f t="shared" si="4"/>
        <v>42.177999999999997</v>
      </c>
      <c r="M31" s="62">
        <f t="shared" si="4"/>
        <v>41.555</v>
      </c>
      <c r="N31" s="62">
        <f t="shared" si="4"/>
        <v>32.451000000000001</v>
      </c>
      <c r="O31" s="62">
        <f t="shared" si="4"/>
        <v>29.774000000000001</v>
      </c>
      <c r="P31" s="62">
        <f t="shared" si="4"/>
        <v>38.290999999999997</v>
      </c>
      <c r="Q31" s="62">
        <f t="shared" si="4"/>
        <v>31.067</v>
      </c>
      <c r="R31" s="62">
        <f t="shared" si="4"/>
        <v>46.533999999999999</v>
      </c>
      <c r="S31" s="62">
        <f t="shared" si="4"/>
        <v>39.537999999999997</v>
      </c>
      <c r="T31" s="62">
        <f t="shared" si="4"/>
        <v>29.09</v>
      </c>
      <c r="U31" s="62">
        <f t="shared" si="4"/>
        <v>21.888000000000002</v>
      </c>
      <c r="V31" s="62">
        <f t="shared" si="4"/>
        <v>24.204000000000001</v>
      </c>
      <c r="W31" s="62">
        <f t="shared" si="4"/>
        <v>30.029</v>
      </c>
      <c r="X31" s="62">
        <f t="shared" si="4"/>
        <v>22.367999999999999</v>
      </c>
      <c r="Y31" s="62">
        <f t="shared" si="4"/>
        <v>19.420000000000002</v>
      </c>
      <c r="Z31" s="63">
        <f t="shared" si="4"/>
        <v>0</v>
      </c>
      <c r="AA31" s="64">
        <f t="shared" si="4"/>
        <v>753.29399999999998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35.1</v>
      </c>
      <c r="C38" s="99">
        <v>77</v>
      </c>
      <c r="D38" s="99">
        <v>72</v>
      </c>
      <c r="E38" s="99">
        <v>61.6</v>
      </c>
      <c r="F38" s="99">
        <v>53.2</v>
      </c>
      <c r="G38" s="99"/>
      <c r="H38" s="99"/>
      <c r="I38" s="99">
        <v>87.1</v>
      </c>
      <c r="J38" s="99">
        <v>98</v>
      </c>
      <c r="K38" s="99">
        <v>187.6</v>
      </c>
      <c r="L38" s="99">
        <v>82</v>
      </c>
      <c r="M38" s="99">
        <v>221.9</v>
      </c>
      <c r="N38" s="99">
        <v>72.2</v>
      </c>
      <c r="O38" s="99">
        <v>94.1</v>
      </c>
      <c r="P38" s="99"/>
      <c r="Q38" s="99"/>
      <c r="R38" s="99"/>
      <c r="S38" s="99"/>
      <c r="T38" s="99"/>
      <c r="U38" s="99"/>
      <c r="V38" s="99"/>
      <c r="W38" s="99"/>
      <c r="X38" s="99"/>
      <c r="Y38" s="99">
        <v>51</v>
      </c>
      <c r="Z38" s="100"/>
      <c r="AA38" s="79">
        <f t="shared" si="5"/>
        <v>1192.8</v>
      </c>
    </row>
    <row r="39" spans="1:27" ht="30" customHeight="1" thickBot="1" x14ac:dyDescent="0.25">
      <c r="A39" s="86" t="s">
        <v>45</v>
      </c>
      <c r="B39" s="87">
        <f t="shared" ref="B39:Z39" si="6">SUM(B34:B38)</f>
        <v>35.1</v>
      </c>
      <c r="C39" s="88">
        <f t="shared" si="6"/>
        <v>77</v>
      </c>
      <c r="D39" s="88">
        <f t="shared" si="6"/>
        <v>72</v>
      </c>
      <c r="E39" s="88">
        <f t="shared" si="6"/>
        <v>61.6</v>
      </c>
      <c r="F39" s="88">
        <f t="shared" si="6"/>
        <v>53.2</v>
      </c>
      <c r="G39" s="88">
        <f t="shared" si="6"/>
        <v>0</v>
      </c>
      <c r="H39" s="88">
        <f t="shared" si="6"/>
        <v>0</v>
      </c>
      <c r="I39" s="88">
        <f t="shared" si="6"/>
        <v>87.1</v>
      </c>
      <c r="J39" s="88">
        <f t="shared" si="6"/>
        <v>98</v>
      </c>
      <c r="K39" s="88">
        <f t="shared" si="6"/>
        <v>187.6</v>
      </c>
      <c r="L39" s="88">
        <f t="shared" si="6"/>
        <v>82</v>
      </c>
      <c r="M39" s="88">
        <f t="shared" si="6"/>
        <v>221.9</v>
      </c>
      <c r="N39" s="88">
        <f t="shared" si="6"/>
        <v>72.2</v>
      </c>
      <c r="O39" s="88">
        <f t="shared" si="6"/>
        <v>94.1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51</v>
      </c>
      <c r="Z39" s="89">
        <f t="shared" si="6"/>
        <v>0</v>
      </c>
      <c r="AA39" s="90">
        <f t="shared" si="5"/>
        <v>1192.8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35.1</v>
      </c>
      <c r="C46" s="99">
        <v>77</v>
      </c>
      <c r="D46" s="99">
        <v>72</v>
      </c>
      <c r="E46" s="99">
        <v>61.6</v>
      </c>
      <c r="F46" s="99">
        <v>53.2</v>
      </c>
      <c r="G46" s="99"/>
      <c r="H46" s="99"/>
      <c r="I46" s="99">
        <v>87.1</v>
      </c>
      <c r="J46" s="99">
        <v>98</v>
      </c>
      <c r="K46" s="99">
        <v>187.6</v>
      </c>
      <c r="L46" s="99">
        <v>82</v>
      </c>
      <c r="M46" s="99">
        <v>221.9</v>
      </c>
      <c r="N46" s="99">
        <v>72.2</v>
      </c>
      <c r="O46" s="99">
        <v>94.1</v>
      </c>
      <c r="P46" s="99"/>
      <c r="Q46" s="99"/>
      <c r="R46" s="99"/>
      <c r="S46" s="99"/>
      <c r="T46" s="99"/>
      <c r="U46" s="99"/>
      <c r="V46" s="99"/>
      <c r="W46" s="99"/>
      <c r="X46" s="99"/>
      <c r="Y46" s="99">
        <v>51</v>
      </c>
      <c r="Z46" s="100"/>
      <c r="AA46" s="79">
        <f t="shared" si="7"/>
        <v>1192.8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35.1</v>
      </c>
      <c r="C48" s="88">
        <f t="shared" ref="C48:Z48" si="8">SUM(C42:C47)</f>
        <v>77</v>
      </c>
      <c r="D48" s="88">
        <f t="shared" si="8"/>
        <v>72</v>
      </c>
      <c r="E48" s="88">
        <f t="shared" si="8"/>
        <v>61.6</v>
      </c>
      <c r="F48" s="88">
        <f t="shared" si="8"/>
        <v>53.2</v>
      </c>
      <c r="G48" s="88">
        <f t="shared" si="8"/>
        <v>0</v>
      </c>
      <c r="H48" s="88">
        <f t="shared" si="8"/>
        <v>0</v>
      </c>
      <c r="I48" s="88">
        <f t="shared" si="8"/>
        <v>87.1</v>
      </c>
      <c r="J48" s="88">
        <f t="shared" si="8"/>
        <v>98</v>
      </c>
      <c r="K48" s="88">
        <f t="shared" si="8"/>
        <v>187.6</v>
      </c>
      <c r="L48" s="88">
        <f t="shared" si="8"/>
        <v>82</v>
      </c>
      <c r="M48" s="88">
        <f t="shared" si="8"/>
        <v>221.9</v>
      </c>
      <c r="N48" s="88">
        <f t="shared" si="8"/>
        <v>72.2</v>
      </c>
      <c r="O48" s="88">
        <f t="shared" si="8"/>
        <v>94.1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51</v>
      </c>
      <c r="Z48" s="89">
        <f t="shared" si="8"/>
        <v>0</v>
      </c>
      <c r="AA48" s="90">
        <f t="shared" si="7"/>
        <v>1192.8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65.483999999999995</v>
      </c>
      <c r="C51" s="88">
        <f t="shared" si="10"/>
        <v>83.971000000000004</v>
      </c>
      <c r="D51" s="88">
        <f t="shared" si="10"/>
        <v>79.179000000000002</v>
      </c>
      <c r="E51" s="88">
        <f t="shared" si="10"/>
        <v>76.506</v>
      </c>
      <c r="F51" s="88">
        <f t="shared" si="10"/>
        <v>73.717000000000013</v>
      </c>
      <c r="G51" s="88">
        <f t="shared" si="10"/>
        <v>53.347999999999999</v>
      </c>
      <c r="H51" s="88">
        <f t="shared" si="10"/>
        <v>62.08</v>
      </c>
      <c r="I51" s="88">
        <f t="shared" si="10"/>
        <v>116.541</v>
      </c>
      <c r="J51" s="88">
        <f t="shared" si="10"/>
        <v>138.023</v>
      </c>
      <c r="K51" s="88">
        <f t="shared" si="10"/>
        <v>227.65799999999999</v>
      </c>
      <c r="L51" s="88">
        <f t="shared" si="10"/>
        <v>124.178</v>
      </c>
      <c r="M51" s="88">
        <f t="shared" si="10"/>
        <v>263.45499999999998</v>
      </c>
      <c r="N51" s="88">
        <f t="shared" si="10"/>
        <v>104.65100000000001</v>
      </c>
      <c r="O51" s="88">
        <f t="shared" si="10"/>
        <v>123.874</v>
      </c>
      <c r="P51" s="88">
        <f t="shared" si="10"/>
        <v>38.290999999999997</v>
      </c>
      <c r="Q51" s="88">
        <f t="shared" si="10"/>
        <v>31.067</v>
      </c>
      <c r="R51" s="88">
        <f t="shared" si="10"/>
        <v>46.533999999999999</v>
      </c>
      <c r="S51" s="88">
        <f t="shared" si="10"/>
        <v>39.538000000000004</v>
      </c>
      <c r="T51" s="88">
        <f t="shared" si="10"/>
        <v>29.090000000000003</v>
      </c>
      <c r="U51" s="88">
        <f t="shared" si="10"/>
        <v>21.887999999999998</v>
      </c>
      <c r="V51" s="88">
        <f t="shared" si="10"/>
        <v>24.204000000000001</v>
      </c>
      <c r="W51" s="88">
        <f t="shared" si="10"/>
        <v>30.029</v>
      </c>
      <c r="X51" s="88">
        <f t="shared" si="10"/>
        <v>22.367999999999995</v>
      </c>
      <c r="Y51" s="88">
        <f t="shared" si="10"/>
        <v>70.42</v>
      </c>
      <c r="Z51" s="89">
        <f t="shared" si="10"/>
        <v>0</v>
      </c>
      <c r="AA51" s="105">
        <f>SUM(B51:Z51)</f>
        <v>1946.0939999999998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35.1</v>
      </c>
      <c r="C4" s="18">
        <v>77</v>
      </c>
      <c r="D4" s="18">
        <v>72</v>
      </c>
      <c r="E4" s="18">
        <v>61.6</v>
      </c>
      <c r="F4" s="18">
        <v>53.2</v>
      </c>
      <c r="G4" s="18"/>
      <c r="H4" s="18"/>
      <c r="I4" s="18">
        <v>87.1</v>
      </c>
      <c r="J4" s="18">
        <v>98</v>
      </c>
      <c r="K4" s="18">
        <v>187.6</v>
      </c>
      <c r="L4" s="18">
        <v>82</v>
      </c>
      <c r="M4" s="18">
        <v>221.9</v>
      </c>
      <c r="N4" s="18">
        <v>72.2</v>
      </c>
      <c r="O4" s="18">
        <v>94.1</v>
      </c>
      <c r="P4" s="18"/>
      <c r="Q4" s="18"/>
      <c r="R4" s="18"/>
      <c r="S4" s="18"/>
      <c r="T4" s="18"/>
      <c r="U4" s="18"/>
      <c r="V4" s="18"/>
      <c r="W4" s="18"/>
      <c r="X4" s="18"/>
      <c r="Y4" s="18">
        <v>51</v>
      </c>
      <c r="Z4" s="19"/>
      <c r="AA4" s="112">
        <f>SUM(B4:Z4)</f>
        <v>1192.8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147.44999999999999</v>
      </c>
      <c r="C7" s="118">
        <v>137.5</v>
      </c>
      <c r="D7" s="118">
        <v>134.80000000000001</v>
      </c>
      <c r="E7" s="118">
        <v>138.1</v>
      </c>
      <c r="F7" s="118">
        <v>142.84</v>
      </c>
      <c r="G7" s="118">
        <v>170.06</v>
      </c>
      <c r="H7" s="118">
        <v>180.07</v>
      </c>
      <c r="I7" s="118">
        <v>167</v>
      </c>
      <c r="J7" s="118">
        <v>184.35</v>
      </c>
      <c r="K7" s="118">
        <v>178.5</v>
      </c>
      <c r="L7" s="118">
        <v>158.33000000000001</v>
      </c>
      <c r="M7" s="118">
        <v>170</v>
      </c>
      <c r="N7" s="118">
        <v>159.86000000000001</v>
      </c>
      <c r="O7" s="118">
        <v>162.66</v>
      </c>
      <c r="P7" s="118">
        <v>176.8</v>
      </c>
      <c r="Q7" s="118">
        <v>238.35</v>
      </c>
      <c r="R7" s="118">
        <v>340.17</v>
      </c>
      <c r="S7" s="118">
        <v>374.45</v>
      </c>
      <c r="T7" s="118">
        <v>262.10000000000002</v>
      </c>
      <c r="U7" s="118">
        <v>236</v>
      </c>
      <c r="V7" s="118">
        <v>201</v>
      </c>
      <c r="W7" s="118">
        <v>201</v>
      </c>
      <c r="X7" s="118">
        <v>187.39</v>
      </c>
      <c r="Y7" s="118">
        <v>156.26</v>
      </c>
      <c r="Z7" s="119"/>
      <c r="AA7" s="120">
        <f>IF(SUM(B7:Z7)&lt;&gt;0,AVERAGEIF(B7:Z7,"&lt;&gt;"""),"")</f>
        <v>191.87666666666667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35.1</v>
      </c>
      <c r="C23" s="134">
        <v>77</v>
      </c>
      <c r="D23" s="134">
        <v>72</v>
      </c>
      <c r="E23" s="134">
        <v>61.6</v>
      </c>
      <c r="F23" s="134">
        <v>53.2</v>
      </c>
      <c r="G23" s="134"/>
      <c r="H23" s="134"/>
      <c r="I23" s="134">
        <v>87.1</v>
      </c>
      <c r="J23" s="134">
        <v>98</v>
      </c>
      <c r="K23" s="134">
        <v>187.6</v>
      </c>
      <c r="L23" s="134">
        <v>82</v>
      </c>
      <c r="M23" s="134">
        <v>221.9</v>
      </c>
      <c r="N23" s="134">
        <v>72.2</v>
      </c>
      <c r="O23" s="134">
        <v>94.1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51</v>
      </c>
      <c r="Z23" s="132"/>
      <c r="AA23" s="133">
        <f t="shared" si="2"/>
        <v>1192.8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35.1</v>
      </c>
      <c r="C24" s="136">
        <f t="shared" si="3"/>
        <v>77</v>
      </c>
      <c r="D24" s="136">
        <f t="shared" si="3"/>
        <v>72</v>
      </c>
      <c r="E24" s="136">
        <f t="shared" si="3"/>
        <v>61.6</v>
      </c>
      <c r="F24" s="136">
        <f t="shared" si="3"/>
        <v>53.2</v>
      </c>
      <c r="G24" s="136">
        <f t="shared" si="3"/>
        <v>0</v>
      </c>
      <c r="H24" s="136">
        <f t="shared" si="3"/>
        <v>0</v>
      </c>
      <c r="I24" s="136">
        <f t="shared" si="3"/>
        <v>87.1</v>
      </c>
      <c r="J24" s="136">
        <f t="shared" si="3"/>
        <v>98</v>
      </c>
      <c r="K24" s="136">
        <f t="shared" si="3"/>
        <v>187.6</v>
      </c>
      <c r="L24" s="136">
        <f t="shared" si="3"/>
        <v>82</v>
      </c>
      <c r="M24" s="136">
        <f t="shared" si="3"/>
        <v>221.9</v>
      </c>
      <c r="N24" s="136">
        <f t="shared" si="3"/>
        <v>72.2</v>
      </c>
      <c r="O24" s="136">
        <f t="shared" si="3"/>
        <v>94.1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51</v>
      </c>
      <c r="Z24" s="137" t="str">
        <f t="shared" si="3"/>
        <v/>
      </c>
      <c r="AA24" s="90">
        <f t="shared" si="2"/>
        <v>1192.8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2022-11-07T21:20:15Z</dcterms:created>
  <dcterms:modified xsi:type="dcterms:W3CDTF">2022-11-07T21:20:15Z</dcterms:modified>
</cp:coreProperties>
</file>