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<sst xmlns="http://schemas.openxmlformats.org/spreadsheetml/2006/main" count="117" uniqueCount="53">
  <si>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06/11/2022 23:40:30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</si>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</sst>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6">
                  <c:v>1.0569999999999999</c:v>
                </c:pt>
                <c:pt idx="10">
                  <c:v>80</c:v>
                </c:pt>
                <c:pt idx="13">
                  <c:v>23.774000000000001</c:v>
                </c:pt>
                <c:pt idx="14">
                  <c:v>11.101000000000001</c:v>
                </c:pt>
                <c:pt idx="16">
                  <c:v>50</c:v>
                </c:pt>
                <c:pt idx="17">
                  <c:v>50</c:v>
                </c:pt>
                <c:pt idx="18">
                  <c:v>23.103999999999999</c:v>
                </c:pt>
                <c:pt idx="19">
                  <c:v>38.841000000000001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9.9</c:v>
                </c:pt>
                <c:pt idx="12">
                  <c:v>14.4</c:v>
                </c:pt>
                <c:pt idx="13">
                  <c:v>0</c:v>
                </c:pt>
                <c:pt idx="14">
                  <c:v>0</c:v>
                </c:pt>
                <c:pt idx="15">
                  <c:v>12.8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27.44</c:v>
                </c:pt>
                <c:pt idx="1">
                  <c:v>134.03900000000002</c:v>
                </c:pt>
                <c:pt idx="2">
                  <c:v>172.756</c:v>
                </c:pt>
                <c:pt idx="3">
                  <c:v>138.27800000000002</c:v>
                </c:pt>
                <c:pt idx="4">
                  <c:v>95.41</c:v>
                </c:pt>
                <c:pt idx="5">
                  <c:v>80.527000000000001</c:v>
                </c:pt>
                <c:pt idx="6">
                  <c:v>134.70000000000002</c:v>
                </c:pt>
                <c:pt idx="7">
                  <c:v>125.386</c:v>
                </c:pt>
                <c:pt idx="8">
                  <c:v>113.68699999999998</c:v>
                </c:pt>
                <c:pt idx="9">
                  <c:v>100.005</c:v>
                </c:pt>
                <c:pt idx="10">
                  <c:v>45.298999999999999</c:v>
                </c:pt>
                <c:pt idx="11">
                  <c:v>40.717999999999996</c:v>
                </c:pt>
                <c:pt idx="12">
                  <c:v>2.1310000000000002</c:v>
                </c:pt>
                <c:pt idx="13">
                  <c:v>3.903</c:v>
                </c:pt>
                <c:pt idx="14">
                  <c:v>36.694999999999993</c:v>
                </c:pt>
                <c:pt idx="15">
                  <c:v>36.238</c:v>
                </c:pt>
                <c:pt idx="16">
                  <c:v>45.326000000000001</c:v>
                </c:pt>
                <c:pt idx="17">
                  <c:v>37.092000000000006</c:v>
                </c:pt>
                <c:pt idx="18">
                  <c:v>35.494</c:v>
                </c:pt>
                <c:pt idx="19">
                  <c:v>34.776000000000003</c:v>
                </c:pt>
                <c:pt idx="20">
                  <c:v>36.012999999999998</c:v>
                </c:pt>
                <c:pt idx="21">
                  <c:v>36.337000000000003</c:v>
                </c:pt>
                <c:pt idx="22">
                  <c:v>35.32</c:v>
                </c:pt>
                <c:pt idx="23">
                  <c:v>2.577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31594368"/>
        <c:axId val="431594760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35.51</c:v>
                </c:pt>
                <c:pt idx="1">
                  <c:v>142.04299999999998</c:v>
                </c:pt>
                <c:pt idx="2">
                  <c:v>183.90799999999999</c:v>
                </c:pt>
                <c:pt idx="3">
                  <c:v>147.309</c:v>
                </c:pt>
                <c:pt idx="4">
                  <c:v>95.457999999999998</c:v>
                </c:pt>
                <c:pt idx="5">
                  <c:v>80.564999999999998</c:v>
                </c:pt>
                <c:pt idx="6">
                  <c:v>143.62700000000001</c:v>
                </c:pt>
                <c:pt idx="7">
                  <c:v>133.27499999999998</c:v>
                </c:pt>
                <c:pt idx="8">
                  <c:v>121.55999999999997</c:v>
                </c:pt>
                <c:pt idx="9">
                  <c:v>102.63799999999999</c:v>
                </c:pt>
                <c:pt idx="10">
                  <c:v>125.32600000000002</c:v>
                </c:pt>
                <c:pt idx="11">
                  <c:v>58.734999999999999</c:v>
                </c:pt>
                <c:pt idx="12">
                  <c:v>16.488999999999997</c:v>
                </c:pt>
                <c:pt idx="13">
                  <c:v>27.677</c:v>
                </c:pt>
                <c:pt idx="14">
                  <c:v>47.795999999999999</c:v>
                </c:pt>
                <c:pt idx="15">
                  <c:v>49.012999999999998</c:v>
                </c:pt>
                <c:pt idx="16">
                  <c:v>103.58000000000001</c:v>
                </c:pt>
                <c:pt idx="17">
                  <c:v>90.381</c:v>
                </c:pt>
                <c:pt idx="18">
                  <c:v>58.578000000000003</c:v>
                </c:pt>
                <c:pt idx="19">
                  <c:v>73.628</c:v>
                </c:pt>
                <c:pt idx="20">
                  <c:v>36.012999999999998</c:v>
                </c:pt>
                <c:pt idx="21">
                  <c:v>39.722000000000001</c:v>
                </c:pt>
                <c:pt idx="22">
                  <c:v>36.378</c:v>
                </c:pt>
                <c:pt idx="23">
                  <c:v>12.527999999999999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594368"/>
        <c:axId val="431594760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159.86000000000001</c:v>
                </c:pt>
                <c:pt idx="1">
                  <c:v>134.1</c:v>
                </c:pt>
                <c:pt idx="2">
                  <c:v>150</c:v>
                </c:pt>
                <c:pt idx="3">
                  <c:v>141.18</c:v>
                </c:pt>
                <c:pt idx="4">
                  <c:v>138.96</c:v>
                </c:pt>
                <c:pt idx="5">
                  <c:v>121.29</c:v>
                </c:pt>
                <c:pt idx="6">
                  <c:v>213.13</c:v>
                </c:pt>
                <c:pt idx="7">
                  <c:v>194</c:v>
                </c:pt>
                <c:pt idx="8">
                  <c:v>198</c:v>
                </c:pt>
                <c:pt idx="9">
                  <c:v>202.51</c:v>
                </c:pt>
                <c:pt idx="10">
                  <c:v>180</c:v>
                </c:pt>
                <c:pt idx="11">
                  <c:v>151.19999999999999</c:v>
                </c:pt>
                <c:pt idx="12">
                  <c:v>150</c:v>
                </c:pt>
                <c:pt idx="13">
                  <c:v>174</c:v>
                </c:pt>
                <c:pt idx="14">
                  <c:v>197</c:v>
                </c:pt>
                <c:pt idx="15">
                  <c:v>210.14</c:v>
                </c:pt>
                <c:pt idx="16">
                  <c:v>391.24</c:v>
                </c:pt>
                <c:pt idx="17">
                  <c:v>360.85</c:v>
                </c:pt>
                <c:pt idx="18">
                  <c:v>245</c:v>
                </c:pt>
                <c:pt idx="19">
                  <c:v>241.99</c:v>
                </c:pt>
                <c:pt idx="20">
                  <c:v>213.99</c:v>
                </c:pt>
                <c:pt idx="21">
                  <c:v>208.69</c:v>
                </c:pt>
                <c:pt idx="22">
                  <c:v>151.26</c:v>
                </c:pt>
                <c:pt idx="23">
                  <c:v>144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31595544"/>
        <c:axId val="431595152"/>
      </c:lineChart>
      <c:catAx>
        <c:axId val="43159436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594760"/>
        <c:crosses val="autoZero"/>
        <c:auto val="1"/>
        <c:lblAlgn val="ctr"/>
        <c:lblOffset val="100"/>
        <c:noMultiLvlLbl val="0"/>
      </c:catAx>
      <c:valAx>
        <c:axId val="4315947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594368"/>
        <c:crosses val="autoZero"/>
        <c:crossBetween val="between"/>
      </c:valAx>
      <c:valAx>
        <c:axId val="431595152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31595544"/>
        <c:crosses val="max"/>
        <c:crossBetween val="between"/>
      </c:valAx>
      <c:catAx>
        <c:axId val="431595544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3159515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1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364" cy="628811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35.510000000000005</v>
      </c>
      <c r="C4" s="18">
        <v>142.06899999999999</v>
      </c>
      <c r="D4" s="18">
        <v>183.86599999999999</v>
      </c>
      <c r="E4" s="18">
        <v>147.31800000000004</v>
      </c>
      <c r="F4" s="18">
        <v>95.41</v>
      </c>
      <c r="G4" s="18">
        <v>80.527000000000001</v>
      </c>
      <c r="H4" s="18">
        <v>143.62700000000001</v>
      </c>
      <c r="I4" s="18">
        <v>133.23600000000002</v>
      </c>
      <c r="J4" s="18">
        <v>121.577</v>
      </c>
      <c r="K4" s="18">
        <v>102.61499999999998</v>
      </c>
      <c r="L4" s="18">
        <v>125.29899999999999</v>
      </c>
      <c r="M4" s="18">
        <v>58.727999999999994</v>
      </c>
      <c r="N4" s="18">
        <v>16.530999999999999</v>
      </c>
      <c r="O4" s="18">
        <v>27.677000000000003</v>
      </c>
      <c r="P4" s="18">
        <v>47.795999999999999</v>
      </c>
      <c r="Q4" s="18">
        <v>49.037999999999997</v>
      </c>
      <c r="R4" s="18">
        <v>103.58000000000001</v>
      </c>
      <c r="S4" s="18">
        <v>90.381</v>
      </c>
      <c r="T4" s="18">
        <v>58.597999999999999</v>
      </c>
      <c r="U4" s="18">
        <v>73.617000000000004</v>
      </c>
      <c r="V4" s="18">
        <v>36.012999999999998</v>
      </c>
      <c r="W4" s="18">
        <v>39.722000000000001</v>
      </c>
      <c r="X4" s="18">
        <v>36.378</v>
      </c>
      <c r="Y4" s="18">
        <v>12.545999999999999</v>
      </c>
      <c r="Z4" s="19"/>
      <c r="AA4" s="20">
        <f>SUM(B4:Z4)</f>
        <v>1961.6589999999997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159.86000000000001</v>
      </c>
      <c r="C7" s="28">
        <v>134.1</v>
      </c>
      <c r="D7" s="28">
        <v>150</v>
      </c>
      <c r="E7" s="28">
        <v>141.18</v>
      </c>
      <c r="F7" s="28">
        <v>138.96</v>
      </c>
      <c r="G7" s="28">
        <v>121.29</v>
      </c>
      <c r="H7" s="28">
        <v>213.13</v>
      </c>
      <c r="I7" s="28">
        <v>194</v>
      </c>
      <c r="J7" s="28">
        <v>198</v>
      </c>
      <c r="K7" s="28">
        <v>202.51</v>
      </c>
      <c r="L7" s="28">
        <v>180</v>
      </c>
      <c r="M7" s="28">
        <v>151.19999999999999</v>
      </c>
      <c r="N7" s="28">
        <v>150</v>
      </c>
      <c r="O7" s="28">
        <v>174</v>
      </c>
      <c r="P7" s="28">
        <v>197</v>
      </c>
      <c r="Q7" s="28">
        <v>210.14</v>
      </c>
      <c r="R7" s="28">
        <v>391.24</v>
      </c>
      <c r="S7" s="28">
        <v>360.85</v>
      </c>
      <c r="T7" s="28">
        <v>245</v>
      </c>
      <c r="U7" s="28">
        <v>241.99</v>
      </c>
      <c r="V7" s="28">
        <v>213.99</v>
      </c>
      <c r="W7" s="28">
        <v>208.69</v>
      </c>
      <c r="X7" s="28">
        <v>151.26</v>
      </c>
      <c r="Y7" s="28">
        <v>144</v>
      </c>
      <c r="Z7" s="29"/>
      <c r="AA7" s="30">
        <f>IF(SUM(B7:Z7)&lt;&gt;0,AVERAGEIF(B7:Z7,"&lt;&gt;"""),"")</f>
        <v>194.68291666666664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>
        <v>1.0569999999999999</v>
      </c>
      <c r="I12" s="52"/>
      <c r="J12" s="52"/>
      <c r="K12" s="52"/>
      <c r="L12" s="52">
        <v>80</v>
      </c>
      <c r="M12" s="52"/>
      <c r="N12" s="52"/>
      <c r="O12" s="52">
        <v>23.774000000000001</v>
      </c>
      <c r="P12" s="52">
        <v>11.101000000000001</v>
      </c>
      <c r="Q12" s="52"/>
      <c r="R12" s="52">
        <v>50</v>
      </c>
      <c r="S12" s="52">
        <v>50</v>
      </c>
      <c r="T12" s="52">
        <v>23.103999999999999</v>
      </c>
      <c r="U12" s="52">
        <v>38.841000000000001</v>
      </c>
      <c r="V12" s="52"/>
      <c r="W12" s="52"/>
      <c r="X12" s="52"/>
      <c r="Y12" s="52"/>
      <c r="Z12" s="53"/>
      <c r="AA12" s="54">
        <f t="shared" si="0"/>
        <v>277.87700000000001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27.44</v>
      </c>
      <c r="C14" s="57">
        <v>134.03900000000002</v>
      </c>
      <c r="D14" s="57">
        <v>172.756</v>
      </c>
      <c r="E14" s="57">
        <v>138.27800000000002</v>
      </c>
      <c r="F14" s="57">
        <v>95.41</v>
      </c>
      <c r="G14" s="57">
        <v>80.527000000000001</v>
      </c>
      <c r="H14" s="57">
        <v>134.70000000000002</v>
      </c>
      <c r="I14" s="57">
        <v>125.386</v>
      </c>
      <c r="J14" s="57">
        <v>113.68699999999998</v>
      </c>
      <c r="K14" s="57">
        <v>100.005</v>
      </c>
      <c r="L14" s="57">
        <v>45.298999999999999</v>
      </c>
      <c r="M14" s="57">
        <v>40.717999999999996</v>
      </c>
      <c r="N14" s="57">
        <v>2.1310000000000002</v>
      </c>
      <c r="O14" s="57">
        <v>3.903</v>
      </c>
      <c r="P14" s="57">
        <v>36.694999999999993</v>
      </c>
      <c r="Q14" s="57">
        <v>36.238</v>
      </c>
      <c r="R14" s="57">
        <v>45.326000000000001</v>
      </c>
      <c r="S14" s="57">
        <v>37.092000000000006</v>
      </c>
      <c r="T14" s="57">
        <v>35.494</v>
      </c>
      <c r="U14" s="57">
        <v>34.776000000000003</v>
      </c>
      <c r="V14" s="57">
        <v>36.012999999999998</v>
      </c>
      <c r="W14" s="57">
        <v>36.337000000000003</v>
      </c>
      <c r="X14" s="57">
        <v>35.32</v>
      </c>
      <c r="Y14" s="57">
        <v>2.577</v>
      </c>
      <c r="Z14" s="58"/>
      <c r="AA14" s="59">
        <f t="shared" si="0"/>
        <v>1550.1470000000002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27.44</v>
      </c>
      <c r="C16" s="62">
        <f t="shared" ref="C16:Z16" si="1">IF(LEN(C$2)&gt;0,SUM(C10:C15),"")</f>
        <v>134.03900000000002</v>
      </c>
      <c r="D16" s="62">
        <f t="shared" si="1"/>
        <v>172.756</v>
      </c>
      <c r="E16" s="62">
        <f t="shared" si="1"/>
        <v>138.27800000000002</v>
      </c>
      <c r="F16" s="62">
        <f t="shared" si="1"/>
        <v>95.41</v>
      </c>
      <c r="G16" s="62">
        <f t="shared" si="1"/>
        <v>80.527000000000001</v>
      </c>
      <c r="H16" s="62">
        <f t="shared" si="1"/>
        <v>135.75700000000001</v>
      </c>
      <c r="I16" s="62">
        <f t="shared" si="1"/>
        <v>125.386</v>
      </c>
      <c r="J16" s="62">
        <f t="shared" si="1"/>
        <v>113.68699999999998</v>
      </c>
      <c r="K16" s="62">
        <f t="shared" si="1"/>
        <v>100.005</v>
      </c>
      <c r="L16" s="62">
        <f t="shared" si="1"/>
        <v>125.29900000000001</v>
      </c>
      <c r="M16" s="62">
        <f t="shared" si="1"/>
        <v>40.717999999999996</v>
      </c>
      <c r="N16" s="62">
        <f t="shared" si="1"/>
        <v>2.1310000000000002</v>
      </c>
      <c r="O16" s="62">
        <f t="shared" si="1"/>
        <v>27.677</v>
      </c>
      <c r="P16" s="62">
        <f t="shared" si="1"/>
        <v>47.795999999999992</v>
      </c>
      <c r="Q16" s="62">
        <f t="shared" si="1"/>
        <v>36.238</v>
      </c>
      <c r="R16" s="62">
        <f t="shared" si="1"/>
        <v>95.325999999999993</v>
      </c>
      <c r="S16" s="62">
        <f t="shared" si="1"/>
        <v>87.092000000000013</v>
      </c>
      <c r="T16" s="62">
        <f t="shared" si="1"/>
        <v>58.597999999999999</v>
      </c>
      <c r="U16" s="62">
        <f t="shared" si="1"/>
        <v>73.617000000000004</v>
      </c>
      <c r="V16" s="62">
        <f t="shared" si="1"/>
        <v>36.012999999999998</v>
      </c>
      <c r="W16" s="62">
        <f t="shared" si="1"/>
        <v>36.337000000000003</v>
      </c>
      <c r="X16" s="62">
        <f t="shared" si="1"/>
        <v>35.32</v>
      </c>
      <c r="Y16" s="62">
        <f t="shared" si="1"/>
        <v>2.577</v>
      </c>
      <c r="Z16" s="63" t="str">
        <f t="shared" si="1"/>
        <v/>
      </c>
      <c r="AA16" s="64">
        <f>SUM(AA10:AA15)</f>
        <v>1828.0240000000001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8.07</v>
      </c>
      <c r="C20" s="77">
        <v>8.0299999999999994</v>
      </c>
      <c r="D20" s="77">
        <v>8.11</v>
      </c>
      <c r="E20" s="77">
        <v>8.0399999999999991</v>
      </c>
      <c r="F20" s="77"/>
      <c r="G20" s="77"/>
      <c r="H20" s="77">
        <v>7.87</v>
      </c>
      <c r="I20" s="77">
        <v>7.85</v>
      </c>
      <c r="J20" s="77">
        <v>7.89</v>
      </c>
      <c r="K20" s="77"/>
      <c r="L20" s="77"/>
      <c r="M20" s="77">
        <v>8.11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63.97</v>
      </c>
    </row>
    <row r="21" spans="1:27" ht="24.95" customHeight="1" x14ac:dyDescent="0.2">
      <c r="A21" s="75" t="s">
        <v>16</v>
      </c>
      <c r="B21" s="80"/>
      <c r="C21" s="81"/>
      <c r="D21" s="81">
        <v>3</v>
      </c>
      <c r="E21" s="81">
        <v>1</v>
      </c>
      <c r="F21" s="81"/>
      <c r="G21" s="81"/>
      <c r="H21" s="81"/>
      <c r="I21" s="81"/>
      <c r="J21" s="81"/>
      <c r="K21" s="81">
        <v>2.61</v>
      </c>
      <c r="L21" s="81"/>
      <c r="M21" s="81"/>
      <c r="N21" s="81"/>
      <c r="O21" s="81"/>
      <c r="P21" s="81"/>
      <c r="Q21" s="81"/>
      <c r="R21" s="81">
        <v>8.2539999999999996</v>
      </c>
      <c r="S21" s="81">
        <v>3.2889999999999997</v>
      </c>
      <c r="T21" s="81"/>
      <c r="U21" s="81"/>
      <c r="V21" s="81"/>
      <c r="W21" s="81">
        <v>3.3849999999999998</v>
      </c>
      <c r="X21" s="81">
        <v>1.0580000000000001</v>
      </c>
      <c r="Y21" s="81">
        <v>0.96899999999999997</v>
      </c>
      <c r="Z21" s="78"/>
      <c r="AA21" s="79">
        <f t="shared" si="2"/>
        <v>23.564999999999998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8.07</v>
      </c>
      <c r="C25" s="88">
        <f t="shared" ref="C25:Z25" si="3">IF(LEN(C$2)&gt;0,SUM(C19:C24),"")</f>
        <v>8.0299999999999994</v>
      </c>
      <c r="D25" s="88">
        <f t="shared" si="3"/>
        <v>11.11</v>
      </c>
      <c r="E25" s="88">
        <f t="shared" si="3"/>
        <v>9.0399999999999991</v>
      </c>
      <c r="F25" s="88">
        <f t="shared" si="3"/>
        <v>0</v>
      </c>
      <c r="G25" s="88">
        <f t="shared" si="3"/>
        <v>0</v>
      </c>
      <c r="H25" s="88">
        <f t="shared" si="3"/>
        <v>7.87</v>
      </c>
      <c r="I25" s="88">
        <f t="shared" si="3"/>
        <v>7.85</v>
      </c>
      <c r="J25" s="88">
        <f t="shared" si="3"/>
        <v>7.89</v>
      </c>
      <c r="K25" s="88">
        <f t="shared" si="3"/>
        <v>2.61</v>
      </c>
      <c r="L25" s="88">
        <f t="shared" si="3"/>
        <v>0</v>
      </c>
      <c r="M25" s="88">
        <f t="shared" si="3"/>
        <v>8.11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8.2539999999999996</v>
      </c>
      <c r="S25" s="88">
        <f t="shared" si="3"/>
        <v>3.2889999999999997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3.3849999999999998</v>
      </c>
      <c r="X25" s="88">
        <f t="shared" si="3"/>
        <v>1.0580000000000001</v>
      </c>
      <c r="Y25" s="88">
        <f t="shared" si="3"/>
        <v>0.96899999999999997</v>
      </c>
      <c r="Z25" s="89" t="str">
        <f t="shared" si="3"/>
        <v/>
      </c>
      <c r="AA25" s="90">
        <f>SUM(AA19:AA24)</f>
        <v>87.534999999999997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35.51</v>
      </c>
      <c r="C29" s="77">
        <v>142.06899999999999</v>
      </c>
      <c r="D29" s="77">
        <v>183.86600000000001</v>
      </c>
      <c r="E29" s="77">
        <v>147.31800000000001</v>
      </c>
      <c r="F29" s="77">
        <v>95.41</v>
      </c>
      <c r="G29" s="77">
        <v>80.527000000000001</v>
      </c>
      <c r="H29" s="77">
        <v>143.62700000000001</v>
      </c>
      <c r="I29" s="77">
        <v>133.23599999999999</v>
      </c>
      <c r="J29" s="77">
        <v>121.577</v>
      </c>
      <c r="K29" s="77">
        <v>102.61499999999999</v>
      </c>
      <c r="L29" s="77">
        <v>125.29900000000001</v>
      </c>
      <c r="M29" s="77">
        <v>48.828000000000003</v>
      </c>
      <c r="N29" s="77">
        <v>2.1309999999999998</v>
      </c>
      <c r="O29" s="77">
        <v>27.677</v>
      </c>
      <c r="P29" s="77">
        <v>47.795999999999999</v>
      </c>
      <c r="Q29" s="77">
        <v>36.238</v>
      </c>
      <c r="R29" s="77">
        <v>103.58</v>
      </c>
      <c r="S29" s="77">
        <v>90.381</v>
      </c>
      <c r="T29" s="77">
        <v>58.597999999999999</v>
      </c>
      <c r="U29" s="77">
        <v>73.617000000000004</v>
      </c>
      <c r="V29" s="77">
        <v>36.012999999999998</v>
      </c>
      <c r="W29" s="77">
        <v>39.722000000000001</v>
      </c>
      <c r="X29" s="77">
        <v>36.378</v>
      </c>
      <c r="Y29" s="77">
        <v>3.5459999999999998</v>
      </c>
      <c r="Z29" s="78"/>
      <c r="AA29" s="79">
        <f>SUM(B29:Z29)</f>
        <v>1915.5589999999997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35.51</v>
      </c>
      <c r="C31" s="62">
        <f t="shared" ref="C31:Z31" si="4">IF(LEN(C$2)&gt;0,SUM(C28:C30),"")</f>
        <v>142.06899999999999</v>
      </c>
      <c r="D31" s="62">
        <f t="shared" si="4"/>
        <v>183.86600000000001</v>
      </c>
      <c r="E31" s="62">
        <f t="shared" si="4"/>
        <v>147.31800000000001</v>
      </c>
      <c r="F31" s="62">
        <f t="shared" si="4"/>
        <v>95.41</v>
      </c>
      <c r="G31" s="62">
        <f t="shared" si="4"/>
        <v>80.527000000000001</v>
      </c>
      <c r="H31" s="62">
        <f t="shared" si="4"/>
        <v>143.62700000000001</v>
      </c>
      <c r="I31" s="62">
        <f t="shared" si="4"/>
        <v>133.23599999999999</v>
      </c>
      <c r="J31" s="62">
        <f t="shared" si="4"/>
        <v>121.577</v>
      </c>
      <c r="K31" s="62">
        <f t="shared" si="4"/>
        <v>102.61499999999999</v>
      </c>
      <c r="L31" s="62">
        <f t="shared" si="4"/>
        <v>125.29900000000001</v>
      </c>
      <c r="M31" s="62">
        <f t="shared" si="4"/>
        <v>48.828000000000003</v>
      </c>
      <c r="N31" s="62">
        <f t="shared" si="4"/>
        <v>2.1309999999999998</v>
      </c>
      <c r="O31" s="62">
        <f t="shared" si="4"/>
        <v>27.677</v>
      </c>
      <c r="P31" s="62">
        <f t="shared" si="4"/>
        <v>47.795999999999999</v>
      </c>
      <c r="Q31" s="62">
        <f t="shared" si="4"/>
        <v>36.238</v>
      </c>
      <c r="R31" s="62">
        <f t="shared" si="4"/>
        <v>103.58</v>
      </c>
      <c r="S31" s="62">
        <f t="shared" si="4"/>
        <v>90.381</v>
      </c>
      <c r="T31" s="62">
        <f t="shared" si="4"/>
        <v>58.597999999999999</v>
      </c>
      <c r="U31" s="62">
        <f t="shared" si="4"/>
        <v>73.617000000000004</v>
      </c>
      <c r="V31" s="62">
        <f t="shared" si="4"/>
        <v>36.012999999999998</v>
      </c>
      <c r="W31" s="62">
        <f t="shared" si="4"/>
        <v>39.722000000000001</v>
      </c>
      <c r="X31" s="62">
        <f t="shared" si="4"/>
        <v>36.378</v>
      </c>
      <c r="Y31" s="62">
        <f t="shared" si="4"/>
        <v>3.5459999999999998</v>
      </c>
      <c r="Z31" s="63" t="str">
        <f t="shared" si="4"/>
        <v/>
      </c>
      <c r="AA31" s="64">
        <f>SUM(AA28:AA30)</f>
        <v>1915.5589999999997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>
        <v>9.9</v>
      </c>
      <c r="N38" s="99">
        <v>14.4</v>
      </c>
      <c r="O38" s="99"/>
      <c r="P38" s="99"/>
      <c r="Q38" s="99">
        <v>12.8</v>
      </c>
      <c r="R38" s="99"/>
      <c r="S38" s="99"/>
      <c r="T38" s="99"/>
      <c r="U38" s="99"/>
      <c r="V38" s="99"/>
      <c r="W38" s="99"/>
      <c r="X38" s="99"/>
      <c r="Y38" s="99">
        <v>9</v>
      </c>
      <c r="Z38" s="100"/>
      <c r="AA38" s="79">
        <f t="shared" si="5"/>
        <v>46.1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9.9</v>
      </c>
      <c r="N39" s="88">
        <f t="shared" si="6"/>
        <v>14.4</v>
      </c>
      <c r="O39" s="88">
        <f t="shared" si="6"/>
        <v>0</v>
      </c>
      <c r="P39" s="88">
        <f t="shared" si="6"/>
        <v>0</v>
      </c>
      <c r="Q39" s="88">
        <f t="shared" si="6"/>
        <v>12.8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9</v>
      </c>
      <c r="Z39" s="89" t="str">
        <f t="shared" si="6"/>
        <v/>
      </c>
      <c r="AA39" s="90">
        <f t="shared" si="5"/>
        <v>46.1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>
        <v>9.9</v>
      </c>
      <c r="N46" s="99">
        <v>14.4</v>
      </c>
      <c r="O46" s="99"/>
      <c r="P46" s="99"/>
      <c r="Q46" s="99">
        <v>12.8</v>
      </c>
      <c r="R46" s="99"/>
      <c r="S46" s="99"/>
      <c r="T46" s="99"/>
      <c r="U46" s="99"/>
      <c r="V46" s="99"/>
      <c r="W46" s="99"/>
      <c r="X46" s="99"/>
      <c r="Y46" s="99">
        <v>9</v>
      </c>
      <c r="Z46" s="100"/>
      <c r="AA46" s="79">
        <f t="shared" si="7"/>
        <v>46.1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9.9</v>
      </c>
      <c r="N48" s="88">
        <f t="shared" si="8"/>
        <v>14.4</v>
      </c>
      <c r="O48" s="88">
        <f t="shared" si="8"/>
        <v>0</v>
      </c>
      <c r="P48" s="88">
        <f t="shared" si="8"/>
        <v>0</v>
      </c>
      <c r="Q48" s="88">
        <f t="shared" si="8"/>
        <v>12.8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9</v>
      </c>
      <c r="Z48" s="89" t="str">
        <f t="shared" si="8"/>
        <v/>
      </c>
      <c r="AA48" s="90">
        <f t="shared" si="7"/>
        <v>46.1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35.510000000000005</v>
      </c>
      <c r="C51" s="88">
        <f t="shared" si="10"/>
        <v>142.06900000000002</v>
      </c>
      <c r="D51" s="88">
        <f t="shared" si="10"/>
        <v>183.86599999999999</v>
      </c>
      <c r="E51" s="88">
        <f t="shared" si="10"/>
        <v>147.31800000000001</v>
      </c>
      <c r="F51" s="88">
        <f t="shared" si="10"/>
        <v>95.41</v>
      </c>
      <c r="G51" s="88">
        <f t="shared" si="10"/>
        <v>80.527000000000001</v>
      </c>
      <c r="H51" s="88">
        <f t="shared" si="10"/>
        <v>143.62700000000001</v>
      </c>
      <c r="I51" s="88">
        <f t="shared" si="10"/>
        <v>133.23599999999999</v>
      </c>
      <c r="J51" s="88">
        <f t="shared" si="10"/>
        <v>121.57699999999998</v>
      </c>
      <c r="K51" s="88">
        <f t="shared" si="10"/>
        <v>102.61499999999999</v>
      </c>
      <c r="L51" s="88">
        <f t="shared" si="10"/>
        <v>125.29900000000001</v>
      </c>
      <c r="M51" s="88">
        <f t="shared" si="10"/>
        <v>58.727999999999994</v>
      </c>
      <c r="N51" s="88">
        <f t="shared" si="10"/>
        <v>16.530999999999999</v>
      </c>
      <c r="O51" s="88">
        <f t="shared" si="10"/>
        <v>27.677</v>
      </c>
      <c r="P51" s="88">
        <f t="shared" si="10"/>
        <v>47.795999999999992</v>
      </c>
      <c r="Q51" s="88">
        <f t="shared" si="10"/>
        <v>49.037999999999997</v>
      </c>
      <c r="R51" s="88">
        <f t="shared" si="10"/>
        <v>103.58</v>
      </c>
      <c r="S51" s="88">
        <f t="shared" si="10"/>
        <v>90.381000000000014</v>
      </c>
      <c r="T51" s="88">
        <f t="shared" si="10"/>
        <v>58.597999999999999</v>
      </c>
      <c r="U51" s="88">
        <f t="shared" si="10"/>
        <v>73.617000000000004</v>
      </c>
      <c r="V51" s="88">
        <f t="shared" si="10"/>
        <v>36.012999999999998</v>
      </c>
      <c r="W51" s="88">
        <f t="shared" si="10"/>
        <v>39.722000000000001</v>
      </c>
      <c r="X51" s="88">
        <f t="shared" si="10"/>
        <v>36.378</v>
      </c>
      <c r="Y51" s="88">
        <f t="shared" si="10"/>
        <v>12.545999999999999</v>
      </c>
      <c r="Z51" s="89" t="str">
        <f t="shared" si="10"/>
        <v/>
      </c>
      <c r="AA51" s="105">
        <f>SUM(B51:Z51)</f>
        <v>1961.6589999999997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44872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35.51</v>
      </c>
      <c r="C4" s="18">
        <v>142.04299999999998</v>
      </c>
      <c r="D4" s="18">
        <v>183.90799999999999</v>
      </c>
      <c r="E4" s="18">
        <v>147.309</v>
      </c>
      <c r="F4" s="18">
        <v>95.457999999999998</v>
      </c>
      <c r="G4" s="18">
        <v>80.564999999999998</v>
      </c>
      <c r="H4" s="18">
        <v>143.62700000000001</v>
      </c>
      <c r="I4" s="18">
        <v>133.27499999999998</v>
      </c>
      <c r="J4" s="18">
        <v>121.55999999999997</v>
      </c>
      <c r="K4" s="18">
        <v>102.63799999999999</v>
      </c>
      <c r="L4" s="18">
        <v>125.32600000000002</v>
      </c>
      <c r="M4" s="18">
        <v>58.734999999999999</v>
      </c>
      <c r="N4" s="18">
        <v>16.488999999999997</v>
      </c>
      <c r="O4" s="18">
        <v>27.677</v>
      </c>
      <c r="P4" s="18">
        <v>47.795999999999999</v>
      </c>
      <c r="Q4" s="18">
        <v>49.012999999999998</v>
      </c>
      <c r="R4" s="18">
        <v>103.58000000000001</v>
      </c>
      <c r="S4" s="18">
        <v>90.381</v>
      </c>
      <c r="T4" s="18">
        <v>58.578000000000003</v>
      </c>
      <c r="U4" s="18">
        <v>73.628</v>
      </c>
      <c r="V4" s="18">
        <v>36.012999999999998</v>
      </c>
      <c r="W4" s="18">
        <v>39.722000000000001</v>
      </c>
      <c r="X4" s="18">
        <v>36.378</v>
      </c>
      <c r="Y4" s="18">
        <v>12.527999999999999</v>
      </c>
      <c r="Z4" s="19"/>
      <c r="AA4" s="20">
        <f>SUM(B4:Z4)</f>
        <v>1961.7369999999994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159.86000000000001</v>
      </c>
      <c r="C7" s="28">
        <v>134.1</v>
      </c>
      <c r="D7" s="28">
        <v>150</v>
      </c>
      <c r="E7" s="28">
        <v>141.18</v>
      </c>
      <c r="F7" s="28">
        <v>138.96</v>
      </c>
      <c r="G7" s="28">
        <v>121.29</v>
      </c>
      <c r="H7" s="28">
        <v>213.13</v>
      </c>
      <c r="I7" s="28">
        <v>194</v>
      </c>
      <c r="J7" s="28">
        <v>198</v>
      </c>
      <c r="K7" s="28">
        <v>202.51</v>
      </c>
      <c r="L7" s="28">
        <v>180</v>
      </c>
      <c r="M7" s="28">
        <v>151.19999999999999</v>
      </c>
      <c r="N7" s="28">
        <v>150</v>
      </c>
      <c r="O7" s="28">
        <v>174</v>
      </c>
      <c r="P7" s="28">
        <v>197</v>
      </c>
      <c r="Q7" s="28">
        <v>210.14</v>
      </c>
      <c r="R7" s="28">
        <v>391.24</v>
      </c>
      <c r="S7" s="28">
        <v>360.85</v>
      </c>
      <c r="T7" s="28">
        <v>245</v>
      </c>
      <c r="U7" s="28">
        <v>241.99</v>
      </c>
      <c r="V7" s="28">
        <v>213.99</v>
      </c>
      <c r="W7" s="28">
        <v>208.69</v>
      </c>
      <c r="X7" s="28">
        <v>151.26</v>
      </c>
      <c r="Y7" s="28">
        <v>144</v>
      </c>
      <c r="Z7" s="29"/>
      <c r="AA7" s="30">
        <f>IF(SUM(B7:Z7)&lt;&gt;0,AVERAGEIF(B7:Z7,"&lt;&gt;"""),"")</f>
        <v>194.68291666666664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14</v>
      </c>
      <c r="C10" s="42"/>
      <c r="D10" s="42"/>
      <c r="E10" s="42"/>
      <c r="F10" s="42"/>
      <c r="G10" s="42">
        <v>14</v>
      </c>
      <c r="H10" s="42">
        <v>18</v>
      </c>
      <c r="I10" s="42">
        <v>14</v>
      </c>
      <c r="J10" s="42">
        <v>14</v>
      </c>
      <c r="K10" s="42">
        <v>14</v>
      </c>
      <c r="L10" s="42">
        <v>14</v>
      </c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102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>
        <v>4.2640000000000002</v>
      </c>
      <c r="N12" s="52">
        <v>4.1399999999999997</v>
      </c>
      <c r="O12" s="52"/>
      <c r="P12" s="52"/>
      <c r="Q12" s="52"/>
      <c r="R12" s="52"/>
      <c r="S12" s="52"/>
      <c r="T12" s="52"/>
      <c r="U12" s="52"/>
      <c r="V12" s="52"/>
      <c r="W12" s="52"/>
      <c r="X12" s="52">
        <v>1.0569999999999999</v>
      </c>
      <c r="Y12" s="52">
        <v>4.8639999999999999</v>
      </c>
      <c r="Z12" s="53"/>
      <c r="AA12" s="54">
        <f t="shared" si="0"/>
        <v>14.324999999999999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2.0699999999999998</v>
      </c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>
        <v>0.61</v>
      </c>
      <c r="Y14" s="57"/>
      <c r="Z14" s="58"/>
      <c r="AA14" s="59">
        <f t="shared" si="0"/>
        <v>2.6799999999999997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16.07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14</v>
      </c>
      <c r="H16" s="62">
        <f t="shared" si="1"/>
        <v>18</v>
      </c>
      <c r="I16" s="62">
        <f t="shared" si="1"/>
        <v>14</v>
      </c>
      <c r="J16" s="62">
        <f t="shared" si="1"/>
        <v>14</v>
      </c>
      <c r="K16" s="62">
        <f t="shared" si="1"/>
        <v>14</v>
      </c>
      <c r="L16" s="62">
        <f t="shared" si="1"/>
        <v>14</v>
      </c>
      <c r="M16" s="62">
        <f t="shared" si="1"/>
        <v>4.2640000000000002</v>
      </c>
      <c r="N16" s="62">
        <f t="shared" si="1"/>
        <v>4.1399999999999997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1.6669999999999998</v>
      </c>
      <c r="Y16" s="62">
        <f t="shared" si="1"/>
        <v>4.8639999999999999</v>
      </c>
      <c r="Z16" s="63" t="str">
        <f t="shared" si="1"/>
        <v/>
      </c>
      <c r="AA16" s="64">
        <f>SUM(AA10:AA15)</f>
        <v>119.005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2.2999999999999998</v>
      </c>
      <c r="D19" s="72">
        <v>2.2999999999999998</v>
      </c>
      <c r="E19" s="72">
        <v>2.2999999999999998</v>
      </c>
      <c r="F19" s="72">
        <v>2.2999999999999998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9.1999999999999993</v>
      </c>
    </row>
    <row r="20" spans="1:27" ht="24.95" customHeight="1" x14ac:dyDescent="0.2">
      <c r="A20" s="75" t="s">
        <v>15</v>
      </c>
      <c r="B20" s="76">
        <v>6.351</v>
      </c>
      <c r="C20" s="77">
        <v>17.631999999999998</v>
      </c>
      <c r="D20" s="77">
        <v>26.021000000000001</v>
      </c>
      <c r="E20" s="77">
        <v>26.425000000000001</v>
      </c>
      <c r="F20" s="77">
        <v>15.643000000000001</v>
      </c>
      <c r="G20" s="77">
        <v>15.884</v>
      </c>
      <c r="H20" s="77">
        <v>57.261000000000003</v>
      </c>
      <c r="I20" s="77">
        <v>31.693999999999999</v>
      </c>
      <c r="J20" s="77">
        <v>43.891000000000005</v>
      </c>
      <c r="K20" s="77">
        <v>46.018000000000001</v>
      </c>
      <c r="L20" s="77">
        <v>42.3</v>
      </c>
      <c r="M20" s="77">
        <v>29.513999999999996</v>
      </c>
      <c r="N20" s="77">
        <v>2.5449999999999999</v>
      </c>
      <c r="O20" s="77">
        <v>14.228</v>
      </c>
      <c r="P20" s="77">
        <v>34.739999999999995</v>
      </c>
      <c r="Q20" s="77">
        <v>35.4</v>
      </c>
      <c r="R20" s="77">
        <v>70.506</v>
      </c>
      <c r="S20" s="77">
        <v>61.044000000000004</v>
      </c>
      <c r="T20" s="77">
        <v>26.761000000000003</v>
      </c>
      <c r="U20" s="77">
        <v>26.880000000000003</v>
      </c>
      <c r="V20" s="77">
        <v>21.391999999999999</v>
      </c>
      <c r="W20" s="77">
        <v>29.893999999999998</v>
      </c>
      <c r="X20" s="77">
        <v>25.575999999999997</v>
      </c>
      <c r="Y20" s="77">
        <v>1.1379999999999999</v>
      </c>
      <c r="Z20" s="78"/>
      <c r="AA20" s="79">
        <f t="shared" si="2"/>
        <v>708.73800000000017</v>
      </c>
    </row>
    <row r="21" spans="1:27" ht="24.95" customHeight="1" x14ac:dyDescent="0.2">
      <c r="A21" s="75" t="s">
        <v>16</v>
      </c>
      <c r="B21" s="80">
        <v>13.088999999999999</v>
      </c>
      <c r="C21" s="81">
        <v>33.111000000000004</v>
      </c>
      <c r="D21" s="81">
        <v>36.887000000000008</v>
      </c>
      <c r="E21" s="81">
        <v>39.884</v>
      </c>
      <c r="F21" s="81">
        <v>21.615000000000002</v>
      </c>
      <c r="G21" s="81">
        <v>17.681000000000001</v>
      </c>
      <c r="H21" s="81">
        <v>68.366</v>
      </c>
      <c r="I21" s="81">
        <v>33.381</v>
      </c>
      <c r="J21" s="81">
        <v>34.268999999999998</v>
      </c>
      <c r="K21" s="81">
        <v>37.619999999999997</v>
      </c>
      <c r="L21" s="81">
        <v>32.326000000000001</v>
      </c>
      <c r="M21" s="81">
        <v>24.957000000000001</v>
      </c>
      <c r="N21" s="81">
        <v>9.8039999999999985</v>
      </c>
      <c r="O21" s="81">
        <v>13.449</v>
      </c>
      <c r="P21" s="81">
        <v>13.056000000000001</v>
      </c>
      <c r="Q21" s="81">
        <v>13.613000000000003</v>
      </c>
      <c r="R21" s="81">
        <v>33.073999999999998</v>
      </c>
      <c r="S21" s="81">
        <v>29.337000000000003</v>
      </c>
      <c r="T21" s="81">
        <v>12.917</v>
      </c>
      <c r="U21" s="81">
        <v>9.1479999999999997</v>
      </c>
      <c r="V21" s="81">
        <v>8.1210000000000004</v>
      </c>
      <c r="W21" s="81">
        <v>9.8279999999999994</v>
      </c>
      <c r="X21" s="81">
        <v>9.1349999999999998</v>
      </c>
      <c r="Y21" s="81">
        <v>6.5259999999999998</v>
      </c>
      <c r="Z21" s="78"/>
      <c r="AA21" s="79">
        <f t="shared" si="2"/>
        <v>561.19399999999996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19.439999999999998</v>
      </c>
      <c r="C25" s="88">
        <f t="shared" si="3"/>
        <v>53.043000000000006</v>
      </c>
      <c r="D25" s="88">
        <f t="shared" si="3"/>
        <v>65.208000000000013</v>
      </c>
      <c r="E25" s="88">
        <f t="shared" si="3"/>
        <v>68.609000000000009</v>
      </c>
      <c r="F25" s="88">
        <f t="shared" si="3"/>
        <v>39.558000000000007</v>
      </c>
      <c r="G25" s="88">
        <f t="shared" si="3"/>
        <v>33.564999999999998</v>
      </c>
      <c r="H25" s="88">
        <f t="shared" si="3"/>
        <v>125.62700000000001</v>
      </c>
      <c r="I25" s="88">
        <f t="shared" si="3"/>
        <v>65.075000000000003</v>
      </c>
      <c r="J25" s="88">
        <f t="shared" si="3"/>
        <v>78.16</v>
      </c>
      <c r="K25" s="88">
        <f t="shared" si="3"/>
        <v>83.638000000000005</v>
      </c>
      <c r="L25" s="88">
        <f t="shared" si="3"/>
        <v>74.626000000000005</v>
      </c>
      <c r="M25" s="88">
        <f t="shared" si="3"/>
        <v>54.470999999999997</v>
      </c>
      <c r="N25" s="88">
        <f t="shared" si="3"/>
        <v>12.348999999999998</v>
      </c>
      <c r="O25" s="88">
        <f t="shared" si="3"/>
        <v>27.677</v>
      </c>
      <c r="P25" s="88">
        <f t="shared" si="3"/>
        <v>47.795999999999992</v>
      </c>
      <c r="Q25" s="88">
        <f t="shared" si="3"/>
        <v>49.013000000000005</v>
      </c>
      <c r="R25" s="88">
        <f t="shared" si="3"/>
        <v>103.58</v>
      </c>
      <c r="S25" s="88">
        <f t="shared" si="3"/>
        <v>90.381</v>
      </c>
      <c r="T25" s="88">
        <f t="shared" si="3"/>
        <v>39.678000000000004</v>
      </c>
      <c r="U25" s="88">
        <f t="shared" si="3"/>
        <v>36.028000000000006</v>
      </c>
      <c r="V25" s="88">
        <f t="shared" si="3"/>
        <v>29.512999999999998</v>
      </c>
      <c r="W25" s="88">
        <f t="shared" si="3"/>
        <v>39.721999999999994</v>
      </c>
      <c r="X25" s="88">
        <f t="shared" si="3"/>
        <v>34.710999999999999</v>
      </c>
      <c r="Y25" s="88">
        <f t="shared" si="3"/>
        <v>7.6639999999999997</v>
      </c>
      <c r="Z25" s="89">
        <f t="shared" si="3"/>
        <v>0</v>
      </c>
      <c r="AA25" s="90">
        <f t="shared" si="3"/>
        <v>1279.1320000000001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35.51</v>
      </c>
      <c r="C29" s="77">
        <v>53.042999999999999</v>
      </c>
      <c r="D29" s="77">
        <v>65.207999999999998</v>
      </c>
      <c r="E29" s="77">
        <v>68.608999999999995</v>
      </c>
      <c r="F29" s="77">
        <v>39.558</v>
      </c>
      <c r="G29" s="77">
        <v>47.564999999999998</v>
      </c>
      <c r="H29" s="77">
        <v>143.62700000000001</v>
      </c>
      <c r="I29" s="77">
        <v>79.075000000000003</v>
      </c>
      <c r="J29" s="77">
        <v>92.16</v>
      </c>
      <c r="K29" s="77">
        <v>97.638000000000005</v>
      </c>
      <c r="L29" s="77">
        <v>88.626000000000005</v>
      </c>
      <c r="M29" s="77">
        <v>58.734999999999999</v>
      </c>
      <c r="N29" s="77">
        <v>16.489000000000001</v>
      </c>
      <c r="O29" s="77">
        <v>27.677</v>
      </c>
      <c r="P29" s="77">
        <v>47.795999999999999</v>
      </c>
      <c r="Q29" s="77">
        <v>49.012999999999998</v>
      </c>
      <c r="R29" s="77">
        <v>103.58</v>
      </c>
      <c r="S29" s="77">
        <v>90.381</v>
      </c>
      <c r="T29" s="77">
        <v>39.677999999999997</v>
      </c>
      <c r="U29" s="77">
        <v>36.027999999999999</v>
      </c>
      <c r="V29" s="77">
        <v>29.513000000000002</v>
      </c>
      <c r="W29" s="77">
        <v>39.722000000000001</v>
      </c>
      <c r="X29" s="77">
        <v>36.378</v>
      </c>
      <c r="Y29" s="77">
        <v>12.528</v>
      </c>
      <c r="Z29" s="78"/>
      <c r="AA29" s="79">
        <f>SUM(B29:Z29)</f>
        <v>1398.1370000000002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35.51</v>
      </c>
      <c r="C31" s="62">
        <f t="shared" si="4"/>
        <v>53.042999999999999</v>
      </c>
      <c r="D31" s="62">
        <f t="shared" si="4"/>
        <v>65.207999999999998</v>
      </c>
      <c r="E31" s="62">
        <f t="shared" si="4"/>
        <v>68.608999999999995</v>
      </c>
      <c r="F31" s="62">
        <f t="shared" si="4"/>
        <v>39.558</v>
      </c>
      <c r="G31" s="62">
        <f t="shared" si="4"/>
        <v>47.564999999999998</v>
      </c>
      <c r="H31" s="62">
        <f t="shared" si="4"/>
        <v>143.62700000000001</v>
      </c>
      <c r="I31" s="62">
        <f t="shared" si="4"/>
        <v>79.075000000000003</v>
      </c>
      <c r="J31" s="62">
        <f t="shared" si="4"/>
        <v>92.16</v>
      </c>
      <c r="K31" s="62">
        <f t="shared" si="4"/>
        <v>97.638000000000005</v>
      </c>
      <c r="L31" s="62">
        <f t="shared" si="4"/>
        <v>88.626000000000005</v>
      </c>
      <c r="M31" s="62">
        <f t="shared" si="4"/>
        <v>58.734999999999999</v>
      </c>
      <c r="N31" s="62">
        <f t="shared" si="4"/>
        <v>16.489000000000001</v>
      </c>
      <c r="O31" s="62">
        <f t="shared" si="4"/>
        <v>27.677</v>
      </c>
      <c r="P31" s="62">
        <f t="shared" si="4"/>
        <v>47.795999999999999</v>
      </c>
      <c r="Q31" s="62">
        <f t="shared" si="4"/>
        <v>49.012999999999998</v>
      </c>
      <c r="R31" s="62">
        <f t="shared" si="4"/>
        <v>103.58</v>
      </c>
      <c r="S31" s="62">
        <f t="shared" si="4"/>
        <v>90.381</v>
      </c>
      <c r="T31" s="62">
        <f t="shared" si="4"/>
        <v>39.677999999999997</v>
      </c>
      <c r="U31" s="62">
        <f t="shared" si="4"/>
        <v>36.027999999999999</v>
      </c>
      <c r="V31" s="62">
        <f t="shared" si="4"/>
        <v>29.513000000000002</v>
      </c>
      <c r="W31" s="62">
        <f t="shared" si="4"/>
        <v>39.722000000000001</v>
      </c>
      <c r="X31" s="62">
        <f t="shared" si="4"/>
        <v>36.378</v>
      </c>
      <c r="Y31" s="62">
        <f t="shared" si="4"/>
        <v>12.528</v>
      </c>
      <c r="Z31" s="63">
        <f t="shared" si="4"/>
        <v>0</v>
      </c>
      <c r="AA31" s="64">
        <f t="shared" si="4"/>
        <v>1398.1370000000002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>
        <v>89</v>
      </c>
      <c r="D38" s="99">
        <v>118.7</v>
      </c>
      <c r="E38" s="99">
        <v>78.7</v>
      </c>
      <c r="F38" s="99">
        <v>55.9</v>
      </c>
      <c r="G38" s="99">
        <v>33</v>
      </c>
      <c r="H38" s="99"/>
      <c r="I38" s="99">
        <v>54.2</v>
      </c>
      <c r="J38" s="99">
        <v>29.4</v>
      </c>
      <c r="K38" s="99">
        <v>5</v>
      </c>
      <c r="L38" s="99">
        <v>36.700000000000003</v>
      </c>
      <c r="M38" s="99"/>
      <c r="N38" s="99"/>
      <c r="O38" s="99"/>
      <c r="P38" s="99"/>
      <c r="Q38" s="99"/>
      <c r="R38" s="99"/>
      <c r="S38" s="99"/>
      <c r="T38" s="99">
        <v>18.899999999999999</v>
      </c>
      <c r="U38" s="99">
        <v>37.6</v>
      </c>
      <c r="V38" s="99">
        <v>6.5</v>
      </c>
      <c r="W38" s="99"/>
      <c r="X38" s="99"/>
      <c r="Y38" s="99"/>
      <c r="Z38" s="100"/>
      <c r="AA38" s="79">
        <f t="shared" si="5"/>
        <v>563.59999999999991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89</v>
      </c>
      <c r="D39" s="88">
        <f t="shared" si="6"/>
        <v>118.7</v>
      </c>
      <c r="E39" s="88">
        <f t="shared" si="6"/>
        <v>78.7</v>
      </c>
      <c r="F39" s="88">
        <f t="shared" si="6"/>
        <v>55.9</v>
      </c>
      <c r="G39" s="88">
        <f t="shared" si="6"/>
        <v>33</v>
      </c>
      <c r="H39" s="88">
        <f t="shared" si="6"/>
        <v>0</v>
      </c>
      <c r="I39" s="88">
        <f t="shared" si="6"/>
        <v>54.2</v>
      </c>
      <c r="J39" s="88">
        <f t="shared" si="6"/>
        <v>29.4</v>
      </c>
      <c r="K39" s="88">
        <f t="shared" si="6"/>
        <v>5</v>
      </c>
      <c r="L39" s="88">
        <f t="shared" si="6"/>
        <v>36.700000000000003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18.899999999999999</v>
      </c>
      <c r="U39" s="88">
        <f t="shared" si="6"/>
        <v>37.6</v>
      </c>
      <c r="V39" s="88">
        <f t="shared" si="6"/>
        <v>6.5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563.59999999999991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>
        <v>89</v>
      </c>
      <c r="D46" s="99">
        <v>118.7</v>
      </c>
      <c r="E46" s="99">
        <v>78.7</v>
      </c>
      <c r="F46" s="99">
        <v>55.9</v>
      </c>
      <c r="G46" s="99">
        <v>33</v>
      </c>
      <c r="H46" s="99"/>
      <c r="I46" s="99">
        <v>54.2</v>
      </c>
      <c r="J46" s="99">
        <v>29.4</v>
      </c>
      <c r="K46" s="99">
        <v>5</v>
      </c>
      <c r="L46" s="99">
        <v>36.700000000000003</v>
      </c>
      <c r="M46" s="99"/>
      <c r="N46" s="99"/>
      <c r="O46" s="99"/>
      <c r="P46" s="99"/>
      <c r="Q46" s="99"/>
      <c r="R46" s="99"/>
      <c r="S46" s="99"/>
      <c r="T46" s="99">
        <v>18.899999999999999</v>
      </c>
      <c r="U46" s="99">
        <v>37.6</v>
      </c>
      <c r="V46" s="99">
        <v>6.5</v>
      </c>
      <c r="W46" s="99"/>
      <c r="X46" s="99"/>
      <c r="Y46" s="99"/>
      <c r="Z46" s="100"/>
      <c r="AA46" s="79">
        <f t="shared" si="7"/>
        <v>563.59999999999991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89</v>
      </c>
      <c r="D48" s="88">
        <f t="shared" si="8"/>
        <v>118.7</v>
      </c>
      <c r="E48" s="88">
        <f t="shared" si="8"/>
        <v>78.7</v>
      </c>
      <c r="F48" s="88">
        <f t="shared" si="8"/>
        <v>55.9</v>
      </c>
      <c r="G48" s="88">
        <f t="shared" si="8"/>
        <v>33</v>
      </c>
      <c r="H48" s="88">
        <f t="shared" si="8"/>
        <v>0</v>
      </c>
      <c r="I48" s="88">
        <f t="shared" si="8"/>
        <v>54.2</v>
      </c>
      <c r="J48" s="88">
        <f t="shared" si="8"/>
        <v>29.4</v>
      </c>
      <c r="K48" s="88">
        <f t="shared" si="8"/>
        <v>5</v>
      </c>
      <c r="L48" s="88">
        <f t="shared" si="8"/>
        <v>36.700000000000003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18.899999999999999</v>
      </c>
      <c r="U48" s="88">
        <f t="shared" si="8"/>
        <v>37.6</v>
      </c>
      <c r="V48" s="88">
        <f t="shared" si="8"/>
        <v>6.5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563.59999999999991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35.51</v>
      </c>
      <c r="C51" s="88">
        <f t="shared" si="10"/>
        <v>142.04300000000001</v>
      </c>
      <c r="D51" s="88">
        <f t="shared" si="10"/>
        <v>183.90800000000002</v>
      </c>
      <c r="E51" s="88">
        <f t="shared" si="10"/>
        <v>147.30900000000003</v>
      </c>
      <c r="F51" s="88">
        <f t="shared" si="10"/>
        <v>95.457999999999998</v>
      </c>
      <c r="G51" s="88">
        <f t="shared" si="10"/>
        <v>80.564999999999998</v>
      </c>
      <c r="H51" s="88">
        <f t="shared" si="10"/>
        <v>143.62700000000001</v>
      </c>
      <c r="I51" s="88">
        <f t="shared" si="10"/>
        <v>133.27500000000001</v>
      </c>
      <c r="J51" s="88">
        <f t="shared" si="10"/>
        <v>121.56</v>
      </c>
      <c r="K51" s="88">
        <f t="shared" si="10"/>
        <v>102.63800000000001</v>
      </c>
      <c r="L51" s="88">
        <f t="shared" si="10"/>
        <v>125.32600000000001</v>
      </c>
      <c r="M51" s="88">
        <f t="shared" si="10"/>
        <v>58.734999999999999</v>
      </c>
      <c r="N51" s="88">
        <f t="shared" si="10"/>
        <v>16.488999999999997</v>
      </c>
      <c r="O51" s="88">
        <f t="shared" si="10"/>
        <v>27.677</v>
      </c>
      <c r="P51" s="88">
        <f t="shared" si="10"/>
        <v>47.795999999999992</v>
      </c>
      <c r="Q51" s="88">
        <f t="shared" si="10"/>
        <v>49.013000000000005</v>
      </c>
      <c r="R51" s="88">
        <f t="shared" si="10"/>
        <v>103.58</v>
      </c>
      <c r="S51" s="88">
        <f t="shared" si="10"/>
        <v>90.381</v>
      </c>
      <c r="T51" s="88">
        <f t="shared" si="10"/>
        <v>58.578000000000003</v>
      </c>
      <c r="U51" s="88">
        <f t="shared" si="10"/>
        <v>73.628000000000014</v>
      </c>
      <c r="V51" s="88">
        <f t="shared" si="10"/>
        <v>36.012999999999998</v>
      </c>
      <c r="W51" s="88">
        <f t="shared" si="10"/>
        <v>39.721999999999994</v>
      </c>
      <c r="X51" s="88">
        <f t="shared" si="10"/>
        <v>36.378</v>
      </c>
      <c r="Y51" s="88">
        <f t="shared" si="10"/>
        <v>12.527999999999999</v>
      </c>
      <c r="Z51" s="89">
        <f t="shared" si="10"/>
        <v>0</v>
      </c>
      <c r="AA51" s="105">
        <f>SUM(B51:Z51)</f>
        <v>1961.7369999999996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M22" sqref="M2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44872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>
        <v>89</v>
      </c>
      <c r="D4" s="18">
        <v>118.7</v>
      </c>
      <c r="E4" s="18">
        <v>78.7</v>
      </c>
      <c r="F4" s="18">
        <v>55.9</v>
      </c>
      <c r="G4" s="18">
        <v>33</v>
      </c>
      <c r="H4" s="18"/>
      <c r="I4" s="18">
        <v>54.2</v>
      </c>
      <c r="J4" s="18">
        <v>29.4</v>
      </c>
      <c r="K4" s="18">
        <v>5</v>
      </c>
      <c r="L4" s="18">
        <v>36.700000000000003</v>
      </c>
      <c r="M4" s="18">
        <v>-9.9</v>
      </c>
      <c r="N4" s="18">
        <v>-14.4</v>
      </c>
      <c r="O4" s="18"/>
      <c r="P4" s="18"/>
      <c r="Q4" s="18">
        <v>-12.8</v>
      </c>
      <c r="R4" s="18"/>
      <c r="S4" s="18"/>
      <c r="T4" s="18">
        <v>18.899999999999999</v>
      </c>
      <c r="U4" s="18">
        <v>37.6</v>
      </c>
      <c r="V4" s="18">
        <v>6.5</v>
      </c>
      <c r="W4" s="18"/>
      <c r="X4" s="18"/>
      <c r="Y4" s="18">
        <v>-9</v>
      </c>
      <c r="Z4" s="19"/>
      <c r="AA4" s="112">
        <f>SUM(B4:Z4)</f>
        <v>517.49999999999989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159.86000000000001</v>
      </c>
      <c r="C7" s="118">
        <v>134.1</v>
      </c>
      <c r="D7" s="118">
        <v>150</v>
      </c>
      <c r="E7" s="118">
        <v>141.18</v>
      </c>
      <c r="F7" s="118">
        <v>138.96</v>
      </c>
      <c r="G7" s="118">
        <v>121.29</v>
      </c>
      <c r="H7" s="118">
        <v>213.13</v>
      </c>
      <c r="I7" s="118">
        <v>194</v>
      </c>
      <c r="J7" s="118">
        <v>198</v>
      </c>
      <c r="K7" s="118">
        <v>202.51</v>
      </c>
      <c r="L7" s="118">
        <v>180</v>
      </c>
      <c r="M7" s="118">
        <v>151.19999999999999</v>
      </c>
      <c r="N7" s="118">
        <v>150</v>
      </c>
      <c r="O7" s="118">
        <v>174</v>
      </c>
      <c r="P7" s="118">
        <v>197</v>
      </c>
      <c r="Q7" s="118">
        <v>210.14</v>
      </c>
      <c r="R7" s="118">
        <v>391.24</v>
      </c>
      <c r="S7" s="118">
        <v>360.85</v>
      </c>
      <c r="T7" s="118">
        <v>245</v>
      </c>
      <c r="U7" s="118">
        <v>241.99</v>
      </c>
      <c r="V7" s="118">
        <v>213.99</v>
      </c>
      <c r="W7" s="118">
        <v>208.69</v>
      </c>
      <c r="X7" s="118">
        <v>151.26</v>
      </c>
      <c r="Y7" s="118">
        <v>144</v>
      </c>
      <c r="Z7" s="119"/>
      <c r="AA7" s="120">
        <f>IF(SUM(B7:Z7)&lt;&gt;0,AVERAGEIF(B7:Z7,"&lt;&gt;"""),"")</f>
        <v>194.68291666666664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>
        <v>9.9</v>
      </c>
      <c r="N15" s="134">
        <v>14.4</v>
      </c>
      <c r="O15" s="134"/>
      <c r="P15" s="134"/>
      <c r="Q15" s="134">
        <v>12.8</v>
      </c>
      <c r="R15" s="134"/>
      <c r="S15" s="134"/>
      <c r="T15" s="134"/>
      <c r="U15" s="134"/>
      <c r="V15" s="134"/>
      <c r="W15" s="134"/>
      <c r="X15" s="134"/>
      <c r="Y15" s="134">
        <v>9</v>
      </c>
      <c r="Z15" s="132"/>
      <c r="AA15" s="133">
        <f t="shared" si="0"/>
        <v>46.1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9.9</v>
      </c>
      <c r="N16" s="136">
        <f t="shared" si="1"/>
        <v>14.4</v>
      </c>
      <c r="O16" s="136">
        <f t="shared" si="1"/>
        <v>0</v>
      </c>
      <c r="P16" s="136">
        <f t="shared" si="1"/>
        <v>0</v>
      </c>
      <c r="Q16" s="136">
        <f t="shared" si="1"/>
        <v>12.8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9</v>
      </c>
      <c r="Z16" s="137" t="str">
        <f t="shared" si="1"/>
        <v/>
      </c>
      <c r="AA16" s="90">
        <f t="shared" si="0"/>
        <v>46.1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>
        <v>89</v>
      </c>
      <c r="D23" s="134">
        <v>118.7</v>
      </c>
      <c r="E23" s="134">
        <v>78.7</v>
      </c>
      <c r="F23" s="134">
        <v>55.9</v>
      </c>
      <c r="G23" s="134">
        <v>33</v>
      </c>
      <c r="H23" s="134"/>
      <c r="I23" s="134">
        <v>54.2</v>
      </c>
      <c r="J23" s="134">
        <v>29.4</v>
      </c>
      <c r="K23" s="134">
        <v>5</v>
      </c>
      <c r="L23" s="134">
        <v>36.700000000000003</v>
      </c>
      <c r="M23" s="134"/>
      <c r="N23" s="134"/>
      <c r="O23" s="134"/>
      <c r="P23" s="134"/>
      <c r="Q23" s="134"/>
      <c r="R23" s="134"/>
      <c r="S23" s="134"/>
      <c r="T23" s="134">
        <v>18.899999999999999</v>
      </c>
      <c r="U23" s="134">
        <v>37.6</v>
      </c>
      <c r="V23" s="134">
        <v>6.5</v>
      </c>
      <c r="W23" s="134"/>
      <c r="X23" s="134"/>
      <c r="Y23" s="134"/>
      <c r="Z23" s="132"/>
      <c r="AA23" s="133">
        <f t="shared" si="2"/>
        <v>563.59999999999991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89</v>
      </c>
      <c r="D24" s="136">
        <f t="shared" si="3"/>
        <v>118.7</v>
      </c>
      <c r="E24" s="136">
        <f t="shared" si="3"/>
        <v>78.7</v>
      </c>
      <c r="F24" s="136">
        <f t="shared" si="3"/>
        <v>55.9</v>
      </c>
      <c r="G24" s="136">
        <f t="shared" si="3"/>
        <v>33</v>
      </c>
      <c r="H24" s="136">
        <f t="shared" si="3"/>
        <v>0</v>
      </c>
      <c r="I24" s="136">
        <f t="shared" si="3"/>
        <v>54.2</v>
      </c>
      <c r="J24" s="136">
        <f t="shared" si="3"/>
        <v>29.4</v>
      </c>
      <c r="K24" s="136">
        <f t="shared" si="3"/>
        <v>5</v>
      </c>
      <c r="L24" s="136">
        <f t="shared" si="3"/>
        <v>36.700000000000003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18.899999999999999</v>
      </c>
      <c r="U24" s="136">
        <f t="shared" si="3"/>
        <v>37.6</v>
      </c>
      <c r="V24" s="136">
        <f t="shared" si="3"/>
        <v>6.5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563.59999999999991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2022-11-06T21:40:30Z</dcterms:created>
  <dcterms:modified xsi:type="dcterms:W3CDTF">2022-11-06T21:40:32Z</dcterms:modified>
</cp:coreProperties>
</file>