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<sst xmlns="http://schemas.openxmlformats.org/spreadsheetml/2006/main" count="117" uniqueCount="53">
  <si>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05/11/2022 23:18:11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</si>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</sst>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24.247</c:v>
                </c:pt>
                <c:pt idx="13">
                  <c:v>20.655000000000001</c:v>
                </c:pt>
                <c:pt idx="14">
                  <c:v>26.835999999999999</c:v>
                </c:pt>
                <c:pt idx="15">
                  <c:v>22.029</c:v>
                </c:pt>
                <c:pt idx="16">
                  <c:v>94</c:v>
                </c:pt>
                <c:pt idx="17">
                  <c:v>148.33600000000001</c:v>
                </c:pt>
                <c:pt idx="18">
                  <c:v>166.44800000000001</c:v>
                </c:pt>
                <c:pt idx="19">
                  <c:v>24.946999999999999</c:v>
                </c:pt>
                <c:pt idx="20">
                  <c:v>89.286000000000001</c:v>
                </c:pt>
                <c:pt idx="21">
                  <c:v>211.392</c:v>
                </c:pt>
                <c:pt idx="22">
                  <c:v>271.54899999999998</c:v>
                </c:pt>
                <c:pt idx="23">
                  <c:v>117.6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2.6</c:v>
                </c:pt>
                <c:pt idx="1">
                  <c:v>0</c:v>
                </c:pt>
                <c:pt idx="2">
                  <c:v>0</c:v>
                </c:pt>
                <c:pt idx="3">
                  <c:v>24.2</c:v>
                </c:pt>
                <c:pt idx="4">
                  <c:v>17.7</c:v>
                </c:pt>
                <c:pt idx="5">
                  <c:v>27.7</c:v>
                </c:pt>
                <c:pt idx="6">
                  <c:v>0</c:v>
                </c:pt>
                <c:pt idx="7">
                  <c:v>0</c:v>
                </c:pt>
                <c:pt idx="8">
                  <c:v>2.5</c:v>
                </c:pt>
                <c:pt idx="9">
                  <c:v>25.1</c:v>
                </c:pt>
                <c:pt idx="10">
                  <c:v>91.8</c:v>
                </c:pt>
                <c:pt idx="11">
                  <c:v>17.100000000000001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27.054000000000002</c:v>
                </c:pt>
                <c:pt idx="1">
                  <c:v>90.121999999999986</c:v>
                </c:pt>
                <c:pt idx="2">
                  <c:v>57.094999999999999</c:v>
                </c:pt>
                <c:pt idx="3">
                  <c:v>33.984000000000002</c:v>
                </c:pt>
                <c:pt idx="4">
                  <c:v>27.753</c:v>
                </c:pt>
                <c:pt idx="5">
                  <c:v>24.563000000000002</c:v>
                </c:pt>
                <c:pt idx="6">
                  <c:v>71.487000000000009</c:v>
                </c:pt>
                <c:pt idx="7">
                  <c:v>57.285000000000004</c:v>
                </c:pt>
                <c:pt idx="8">
                  <c:v>51.135000000000005</c:v>
                </c:pt>
                <c:pt idx="9">
                  <c:v>40.973999999999997</c:v>
                </c:pt>
                <c:pt idx="10">
                  <c:v>0.58299999999999996</c:v>
                </c:pt>
                <c:pt idx="11">
                  <c:v>15.523999999999997</c:v>
                </c:pt>
                <c:pt idx="12">
                  <c:v>39.929000000000002</c:v>
                </c:pt>
                <c:pt idx="13">
                  <c:v>40.537000000000006</c:v>
                </c:pt>
                <c:pt idx="14">
                  <c:v>4.5860000000000003</c:v>
                </c:pt>
                <c:pt idx="15">
                  <c:v>3.7450000000000001</c:v>
                </c:pt>
                <c:pt idx="16">
                  <c:v>35.235999999999997</c:v>
                </c:pt>
                <c:pt idx="17">
                  <c:v>36.082999999999998</c:v>
                </c:pt>
                <c:pt idx="18">
                  <c:v>37.558</c:v>
                </c:pt>
                <c:pt idx="19">
                  <c:v>35.243000000000002</c:v>
                </c:pt>
                <c:pt idx="20">
                  <c:v>41.28</c:v>
                </c:pt>
                <c:pt idx="21">
                  <c:v>2.415</c:v>
                </c:pt>
                <c:pt idx="22">
                  <c:v>12.352</c:v>
                </c:pt>
                <c:pt idx="23">
                  <c:v>5.4630000000000001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2428136"/>
        <c:axId val="392428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32.107999999999997</c:v>
                </c:pt>
                <c:pt idx="1">
                  <c:v>90.146000000000001</c:v>
                </c:pt>
                <c:pt idx="2">
                  <c:v>57.132000000000005</c:v>
                </c:pt>
                <c:pt idx="3">
                  <c:v>58.192</c:v>
                </c:pt>
                <c:pt idx="4">
                  <c:v>45.423000000000009</c:v>
                </c:pt>
                <c:pt idx="5">
                  <c:v>52.235999999999997</c:v>
                </c:pt>
                <c:pt idx="6">
                  <c:v>71.48599999999999</c:v>
                </c:pt>
                <c:pt idx="7">
                  <c:v>57.256</c:v>
                </c:pt>
                <c:pt idx="8">
                  <c:v>53.604999999999997</c:v>
                </c:pt>
                <c:pt idx="9">
                  <c:v>66.09</c:v>
                </c:pt>
                <c:pt idx="10">
                  <c:v>92.367000000000004</c:v>
                </c:pt>
                <c:pt idx="11">
                  <c:v>36.997999999999998</c:v>
                </c:pt>
                <c:pt idx="12">
                  <c:v>64.176000000000016</c:v>
                </c:pt>
                <c:pt idx="13">
                  <c:v>61.192</c:v>
                </c:pt>
                <c:pt idx="14">
                  <c:v>31.421999999999997</c:v>
                </c:pt>
                <c:pt idx="15">
                  <c:v>25.773999999999997</c:v>
                </c:pt>
                <c:pt idx="16">
                  <c:v>129.25</c:v>
                </c:pt>
                <c:pt idx="17">
                  <c:v>184.38</c:v>
                </c:pt>
                <c:pt idx="18">
                  <c:v>204.21199999999999</c:v>
                </c:pt>
                <c:pt idx="19">
                  <c:v>60.19</c:v>
                </c:pt>
                <c:pt idx="20">
                  <c:v>143.03299999999999</c:v>
                </c:pt>
                <c:pt idx="21">
                  <c:v>214.15100000000001</c:v>
                </c:pt>
                <c:pt idx="22">
                  <c:v>288.483</c:v>
                </c:pt>
                <c:pt idx="23">
                  <c:v>123.358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428136"/>
        <c:axId val="392428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121.5</c:v>
                </c:pt>
                <c:pt idx="1">
                  <c:v>119.5</c:v>
                </c:pt>
                <c:pt idx="2">
                  <c:v>89.9</c:v>
                </c:pt>
                <c:pt idx="3">
                  <c:v>88</c:v>
                </c:pt>
                <c:pt idx="4">
                  <c:v>83</c:v>
                </c:pt>
                <c:pt idx="5">
                  <c:v>83</c:v>
                </c:pt>
                <c:pt idx="6">
                  <c:v>89.9</c:v>
                </c:pt>
                <c:pt idx="7">
                  <c:v>99.04</c:v>
                </c:pt>
                <c:pt idx="8">
                  <c:v>95.87</c:v>
                </c:pt>
                <c:pt idx="9">
                  <c:v>85</c:v>
                </c:pt>
                <c:pt idx="10">
                  <c:v>81.099999999999994</c:v>
                </c:pt>
                <c:pt idx="11">
                  <c:v>96.25</c:v>
                </c:pt>
                <c:pt idx="12">
                  <c:v>212.88</c:v>
                </c:pt>
                <c:pt idx="13">
                  <c:v>213.27</c:v>
                </c:pt>
                <c:pt idx="14">
                  <c:v>214.5</c:v>
                </c:pt>
                <c:pt idx="15">
                  <c:v>182.91</c:v>
                </c:pt>
                <c:pt idx="16">
                  <c:v>152.18</c:v>
                </c:pt>
                <c:pt idx="17">
                  <c:v>188.55</c:v>
                </c:pt>
                <c:pt idx="18">
                  <c:v>189.95</c:v>
                </c:pt>
                <c:pt idx="19">
                  <c:v>210.73</c:v>
                </c:pt>
                <c:pt idx="20">
                  <c:v>215</c:v>
                </c:pt>
                <c:pt idx="21">
                  <c:v>168.55</c:v>
                </c:pt>
                <c:pt idx="22">
                  <c:v>167.56</c:v>
                </c:pt>
                <c:pt idx="23">
                  <c:v>140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429312"/>
        <c:axId val="392428920"/>
      </c:lineChart>
      <c:catAx>
        <c:axId val="392428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428528"/>
        <c:crosses val="autoZero"/>
        <c:auto val="1"/>
        <c:lblAlgn val="ctr"/>
        <c:lblOffset val="100"/>
        <c:noMultiLvlLbl val="0"/>
      </c:catAx>
      <c:valAx>
        <c:axId val="39242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428136"/>
        <c:crosses val="autoZero"/>
        <c:crossBetween val="between"/>
      </c:valAx>
      <c:valAx>
        <c:axId val="392428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429312"/>
        <c:crosses val="max"/>
        <c:crossBetween val="between"/>
      </c:valAx>
      <c:catAx>
        <c:axId val="392429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428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32.125999999999998</v>
      </c>
      <c r="C4" s="18">
        <v>90.121999999999986</v>
      </c>
      <c r="D4" s="18">
        <v>57.094999999999999</v>
      </c>
      <c r="E4" s="18">
        <v>58.183999999999997</v>
      </c>
      <c r="F4" s="18">
        <v>45.453000000000003</v>
      </c>
      <c r="G4" s="18">
        <v>52.263000000000005</v>
      </c>
      <c r="H4" s="18">
        <v>71.487000000000009</v>
      </c>
      <c r="I4" s="18">
        <v>57.285000000000004</v>
      </c>
      <c r="J4" s="18">
        <v>53.635000000000005</v>
      </c>
      <c r="K4" s="18">
        <v>66.073999999999998</v>
      </c>
      <c r="L4" s="18">
        <v>92.382999999999996</v>
      </c>
      <c r="M4" s="18">
        <v>36.997999999999998</v>
      </c>
      <c r="N4" s="18">
        <v>64.176000000000002</v>
      </c>
      <c r="O4" s="18">
        <v>61.192000000000007</v>
      </c>
      <c r="P4" s="18">
        <v>31.421999999999997</v>
      </c>
      <c r="Q4" s="18">
        <v>25.773999999999997</v>
      </c>
      <c r="R4" s="18">
        <v>129.23599999999999</v>
      </c>
      <c r="S4" s="18">
        <v>184.41900000000001</v>
      </c>
      <c r="T4" s="18">
        <v>204.21499999999997</v>
      </c>
      <c r="U4" s="18">
        <v>60.19</v>
      </c>
      <c r="V4" s="18">
        <v>142.99700000000001</v>
      </c>
      <c r="W4" s="18">
        <v>214.19399999999999</v>
      </c>
      <c r="X4" s="18">
        <v>288.44899999999996</v>
      </c>
      <c r="Y4" s="18">
        <v>123.40600000000001</v>
      </c>
      <c r="Z4" s="19"/>
      <c r="AA4" s="20">
        <f>SUM(B4:Z4)</f>
        <v>2242.7750000000001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121.5</v>
      </c>
      <c r="C7" s="28">
        <v>119.5</v>
      </c>
      <c r="D7" s="28">
        <v>89.9</v>
      </c>
      <c r="E7" s="28">
        <v>88</v>
      </c>
      <c r="F7" s="28">
        <v>83</v>
      </c>
      <c r="G7" s="28">
        <v>83</v>
      </c>
      <c r="H7" s="28">
        <v>89.9</v>
      </c>
      <c r="I7" s="28">
        <v>99.04</v>
      </c>
      <c r="J7" s="28">
        <v>95.87</v>
      </c>
      <c r="K7" s="28">
        <v>85</v>
      </c>
      <c r="L7" s="28">
        <v>81.099999999999994</v>
      </c>
      <c r="M7" s="28">
        <v>96.25</v>
      </c>
      <c r="N7" s="28">
        <v>212.88</v>
      </c>
      <c r="O7" s="28">
        <v>213.27</v>
      </c>
      <c r="P7" s="28">
        <v>214.5</v>
      </c>
      <c r="Q7" s="28">
        <v>182.91</v>
      </c>
      <c r="R7" s="28">
        <v>152.18</v>
      </c>
      <c r="S7" s="28">
        <v>188.55</v>
      </c>
      <c r="T7" s="28">
        <v>189.95</v>
      </c>
      <c r="U7" s="28">
        <v>210.73</v>
      </c>
      <c r="V7" s="28">
        <v>215</v>
      </c>
      <c r="W7" s="28">
        <v>168.55</v>
      </c>
      <c r="X7" s="28">
        <v>167.56</v>
      </c>
      <c r="Y7" s="28">
        <v>140</v>
      </c>
      <c r="Z7" s="29"/>
      <c r="AA7" s="30">
        <f>IF(SUM(B7:Z7)&lt;&gt;0,AVERAGEIF(B7:Z7,"&lt;&gt;"""),"")</f>
        <v>141.17250000000001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24.247</v>
      </c>
      <c r="O12" s="52">
        <v>20.655000000000001</v>
      </c>
      <c r="P12" s="52">
        <v>26.835999999999999</v>
      </c>
      <c r="Q12" s="52">
        <v>22.029</v>
      </c>
      <c r="R12" s="52">
        <v>94</v>
      </c>
      <c r="S12" s="52">
        <v>148.33600000000001</v>
      </c>
      <c r="T12" s="52">
        <v>166.44800000000001</v>
      </c>
      <c r="U12" s="52">
        <v>24.946999999999999</v>
      </c>
      <c r="V12" s="52">
        <v>89.286000000000001</v>
      </c>
      <c r="W12" s="52">
        <v>211.392</v>
      </c>
      <c r="X12" s="52">
        <v>271.54899999999998</v>
      </c>
      <c r="Y12" s="52">
        <v>117.6</v>
      </c>
      <c r="Z12" s="53"/>
      <c r="AA12" s="54">
        <f t="shared" si="0"/>
        <v>1217.325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27.054000000000002</v>
      </c>
      <c r="C14" s="57">
        <v>90.121999999999986</v>
      </c>
      <c r="D14" s="57">
        <v>57.094999999999999</v>
      </c>
      <c r="E14" s="57">
        <v>33.984000000000002</v>
      </c>
      <c r="F14" s="57">
        <v>27.753</v>
      </c>
      <c r="G14" s="57">
        <v>24.563000000000002</v>
      </c>
      <c r="H14" s="57">
        <v>71.487000000000009</v>
      </c>
      <c r="I14" s="57">
        <v>57.285000000000004</v>
      </c>
      <c r="J14" s="57">
        <v>51.135000000000005</v>
      </c>
      <c r="K14" s="57">
        <v>40.973999999999997</v>
      </c>
      <c r="L14" s="57">
        <v>0.58299999999999996</v>
      </c>
      <c r="M14" s="57">
        <v>15.523999999999997</v>
      </c>
      <c r="N14" s="57">
        <v>39.929000000000002</v>
      </c>
      <c r="O14" s="57">
        <v>40.537000000000006</v>
      </c>
      <c r="P14" s="57">
        <v>4.5860000000000003</v>
      </c>
      <c r="Q14" s="57">
        <v>3.7450000000000001</v>
      </c>
      <c r="R14" s="57">
        <v>35.235999999999997</v>
      </c>
      <c r="S14" s="57">
        <v>36.082999999999998</v>
      </c>
      <c r="T14" s="57">
        <v>37.558</v>
      </c>
      <c r="U14" s="57">
        <v>35.243000000000002</v>
      </c>
      <c r="V14" s="57">
        <v>41.28</v>
      </c>
      <c r="W14" s="57">
        <v>2.415</v>
      </c>
      <c r="X14" s="57">
        <v>12.352</v>
      </c>
      <c r="Y14" s="57">
        <v>5.4630000000000001</v>
      </c>
      <c r="Z14" s="58"/>
      <c r="AA14" s="59">
        <f t="shared" si="0"/>
        <v>791.98599999999999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27.054000000000002</v>
      </c>
      <c r="C16" s="62">
        <f t="shared" ref="C16:Z16" si="1">IF(LEN(C$2)&gt;0,SUM(C10:C15),"")</f>
        <v>90.121999999999986</v>
      </c>
      <c r="D16" s="62">
        <f t="shared" si="1"/>
        <v>57.094999999999999</v>
      </c>
      <c r="E16" s="62">
        <f t="shared" si="1"/>
        <v>33.984000000000002</v>
      </c>
      <c r="F16" s="62">
        <f t="shared" si="1"/>
        <v>27.753</v>
      </c>
      <c r="G16" s="62">
        <f t="shared" si="1"/>
        <v>24.563000000000002</v>
      </c>
      <c r="H16" s="62">
        <f t="shared" si="1"/>
        <v>71.487000000000009</v>
      </c>
      <c r="I16" s="62">
        <f t="shared" si="1"/>
        <v>57.285000000000004</v>
      </c>
      <c r="J16" s="62">
        <f t="shared" si="1"/>
        <v>51.135000000000005</v>
      </c>
      <c r="K16" s="62">
        <f t="shared" si="1"/>
        <v>40.973999999999997</v>
      </c>
      <c r="L16" s="62">
        <f t="shared" si="1"/>
        <v>0.58299999999999996</v>
      </c>
      <c r="M16" s="62">
        <f t="shared" si="1"/>
        <v>15.523999999999997</v>
      </c>
      <c r="N16" s="62">
        <f t="shared" si="1"/>
        <v>64.176000000000002</v>
      </c>
      <c r="O16" s="62">
        <f t="shared" si="1"/>
        <v>61.192000000000007</v>
      </c>
      <c r="P16" s="62">
        <f t="shared" si="1"/>
        <v>31.421999999999997</v>
      </c>
      <c r="Q16" s="62">
        <f t="shared" si="1"/>
        <v>25.774000000000001</v>
      </c>
      <c r="R16" s="62">
        <f t="shared" si="1"/>
        <v>129.23599999999999</v>
      </c>
      <c r="S16" s="62">
        <f t="shared" si="1"/>
        <v>184.41900000000001</v>
      </c>
      <c r="T16" s="62">
        <f t="shared" si="1"/>
        <v>204.006</v>
      </c>
      <c r="U16" s="62">
        <f t="shared" si="1"/>
        <v>60.19</v>
      </c>
      <c r="V16" s="62">
        <f t="shared" si="1"/>
        <v>130.566</v>
      </c>
      <c r="W16" s="62">
        <f t="shared" si="1"/>
        <v>213.80699999999999</v>
      </c>
      <c r="X16" s="62">
        <f t="shared" si="1"/>
        <v>283.90099999999995</v>
      </c>
      <c r="Y16" s="62">
        <f t="shared" si="1"/>
        <v>123.06299999999999</v>
      </c>
      <c r="Z16" s="63" t="str">
        <f t="shared" si="1"/>
        <v/>
      </c>
      <c r="AA16" s="64">
        <f>SUM(AA10:AA15)</f>
        <v>2009.3110000000001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2.472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4.3739999999999997</v>
      </c>
      <c r="N21" s="81"/>
      <c r="O21" s="81"/>
      <c r="P21" s="81"/>
      <c r="Q21" s="81"/>
      <c r="R21" s="81"/>
      <c r="S21" s="81"/>
      <c r="T21" s="81">
        <v>0.20899999999999999</v>
      </c>
      <c r="U21" s="81"/>
      <c r="V21" s="81">
        <v>12.430999999999999</v>
      </c>
      <c r="W21" s="81">
        <v>0.38700000000000001</v>
      </c>
      <c r="X21" s="81">
        <v>4.548</v>
      </c>
      <c r="Y21" s="81">
        <v>0.34300000000000003</v>
      </c>
      <c r="Z21" s="78"/>
      <c r="AA21" s="79">
        <f t="shared" si="2"/>
        <v>24.763999999999999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2.472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4.3739999999999997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0.20899999999999999</v>
      </c>
      <c r="U25" s="88">
        <f t="shared" si="3"/>
        <v>0</v>
      </c>
      <c r="V25" s="88">
        <f t="shared" si="3"/>
        <v>12.430999999999999</v>
      </c>
      <c r="W25" s="88">
        <f t="shared" si="3"/>
        <v>0.38700000000000001</v>
      </c>
      <c r="X25" s="88">
        <f t="shared" si="3"/>
        <v>4.548</v>
      </c>
      <c r="Y25" s="88">
        <f t="shared" si="3"/>
        <v>0.34300000000000003</v>
      </c>
      <c r="Z25" s="89" t="str">
        <f t="shared" si="3"/>
        <v/>
      </c>
      <c r="AA25" s="90">
        <f>SUM(AA19:AA24)</f>
        <v>24.763999999999999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29.526</v>
      </c>
      <c r="C29" s="77">
        <v>90.122</v>
      </c>
      <c r="D29" s="77">
        <v>57.094999999999999</v>
      </c>
      <c r="E29" s="77">
        <v>33.984000000000002</v>
      </c>
      <c r="F29" s="77">
        <v>27.753</v>
      </c>
      <c r="G29" s="77">
        <v>24.562999999999999</v>
      </c>
      <c r="H29" s="77">
        <v>71.486999999999995</v>
      </c>
      <c r="I29" s="77">
        <v>57.284999999999997</v>
      </c>
      <c r="J29" s="77">
        <v>51.134999999999998</v>
      </c>
      <c r="K29" s="77">
        <v>40.973999999999997</v>
      </c>
      <c r="L29" s="77">
        <v>0.58299999999999996</v>
      </c>
      <c r="M29" s="77">
        <v>19.898</v>
      </c>
      <c r="N29" s="77">
        <v>64.176000000000002</v>
      </c>
      <c r="O29" s="77">
        <v>61.192</v>
      </c>
      <c r="P29" s="77">
        <v>31.422000000000001</v>
      </c>
      <c r="Q29" s="77">
        <v>25.774000000000001</v>
      </c>
      <c r="R29" s="77">
        <v>129.23599999999999</v>
      </c>
      <c r="S29" s="77">
        <v>184.41900000000001</v>
      </c>
      <c r="T29" s="77">
        <v>204.215</v>
      </c>
      <c r="U29" s="77">
        <v>60.19</v>
      </c>
      <c r="V29" s="77">
        <v>142.99700000000001</v>
      </c>
      <c r="W29" s="77">
        <v>214.19399999999999</v>
      </c>
      <c r="X29" s="77">
        <v>288.44900000000001</v>
      </c>
      <c r="Y29" s="77">
        <v>123.40600000000001</v>
      </c>
      <c r="Z29" s="78"/>
      <c r="AA29" s="79">
        <f>SUM(B29:Z29)</f>
        <v>2034.075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29.526</v>
      </c>
      <c r="C31" s="62">
        <f t="shared" ref="C31:Z31" si="4">IF(LEN(C$2)&gt;0,SUM(C28:C30),"")</f>
        <v>90.122</v>
      </c>
      <c r="D31" s="62">
        <f t="shared" si="4"/>
        <v>57.094999999999999</v>
      </c>
      <c r="E31" s="62">
        <f t="shared" si="4"/>
        <v>33.984000000000002</v>
      </c>
      <c r="F31" s="62">
        <f t="shared" si="4"/>
        <v>27.753</v>
      </c>
      <c r="G31" s="62">
        <f t="shared" si="4"/>
        <v>24.562999999999999</v>
      </c>
      <c r="H31" s="62">
        <f t="shared" si="4"/>
        <v>71.486999999999995</v>
      </c>
      <c r="I31" s="62">
        <f t="shared" si="4"/>
        <v>57.284999999999997</v>
      </c>
      <c r="J31" s="62">
        <f t="shared" si="4"/>
        <v>51.134999999999998</v>
      </c>
      <c r="K31" s="62">
        <f t="shared" si="4"/>
        <v>40.973999999999997</v>
      </c>
      <c r="L31" s="62">
        <f t="shared" si="4"/>
        <v>0.58299999999999996</v>
      </c>
      <c r="M31" s="62">
        <f t="shared" si="4"/>
        <v>19.898</v>
      </c>
      <c r="N31" s="62">
        <f t="shared" si="4"/>
        <v>64.176000000000002</v>
      </c>
      <c r="O31" s="62">
        <f t="shared" si="4"/>
        <v>61.192</v>
      </c>
      <c r="P31" s="62">
        <f t="shared" si="4"/>
        <v>31.422000000000001</v>
      </c>
      <c r="Q31" s="62">
        <f t="shared" si="4"/>
        <v>25.774000000000001</v>
      </c>
      <c r="R31" s="62">
        <f t="shared" si="4"/>
        <v>129.23599999999999</v>
      </c>
      <c r="S31" s="62">
        <f t="shared" si="4"/>
        <v>184.41900000000001</v>
      </c>
      <c r="T31" s="62">
        <f t="shared" si="4"/>
        <v>204.215</v>
      </c>
      <c r="U31" s="62">
        <f t="shared" si="4"/>
        <v>60.19</v>
      </c>
      <c r="V31" s="62">
        <f t="shared" si="4"/>
        <v>142.99700000000001</v>
      </c>
      <c r="W31" s="62">
        <f t="shared" si="4"/>
        <v>214.19399999999999</v>
      </c>
      <c r="X31" s="62">
        <f t="shared" si="4"/>
        <v>288.44900000000001</v>
      </c>
      <c r="Y31" s="62">
        <f t="shared" si="4"/>
        <v>123.40600000000001</v>
      </c>
      <c r="Z31" s="63" t="str">
        <f t="shared" si="4"/>
        <v/>
      </c>
      <c r="AA31" s="64">
        <f>SUM(AA28:AA30)</f>
        <v>2034.075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2.6</v>
      </c>
      <c r="C38" s="99"/>
      <c r="D38" s="99"/>
      <c r="E38" s="99">
        <v>24.2</v>
      </c>
      <c r="F38" s="99">
        <v>17.7</v>
      </c>
      <c r="G38" s="99">
        <v>27.7</v>
      </c>
      <c r="H38" s="99"/>
      <c r="I38" s="99"/>
      <c r="J38" s="99">
        <v>2.5</v>
      </c>
      <c r="K38" s="99">
        <v>25.1</v>
      </c>
      <c r="L38" s="99">
        <v>91.8</v>
      </c>
      <c r="M38" s="99">
        <v>17.100000000000001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208.70000000000002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2.6</v>
      </c>
      <c r="C39" s="88">
        <f t="shared" si="6"/>
        <v>0</v>
      </c>
      <c r="D39" s="88">
        <f t="shared" si="6"/>
        <v>0</v>
      </c>
      <c r="E39" s="88">
        <f t="shared" si="6"/>
        <v>24.2</v>
      </c>
      <c r="F39" s="88">
        <f t="shared" si="6"/>
        <v>17.7</v>
      </c>
      <c r="G39" s="88">
        <f t="shared" si="6"/>
        <v>27.7</v>
      </c>
      <c r="H39" s="88">
        <f t="shared" si="6"/>
        <v>0</v>
      </c>
      <c r="I39" s="88">
        <f t="shared" si="6"/>
        <v>0</v>
      </c>
      <c r="J39" s="88">
        <f t="shared" si="6"/>
        <v>2.5</v>
      </c>
      <c r="K39" s="88">
        <f t="shared" si="6"/>
        <v>25.1</v>
      </c>
      <c r="L39" s="88">
        <f t="shared" si="6"/>
        <v>91.8</v>
      </c>
      <c r="M39" s="88">
        <f t="shared" si="6"/>
        <v>17.100000000000001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208.70000000000002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2.6</v>
      </c>
      <c r="C46" s="99"/>
      <c r="D46" s="99"/>
      <c r="E46" s="99">
        <v>24.2</v>
      </c>
      <c r="F46" s="99">
        <v>17.7</v>
      </c>
      <c r="G46" s="99">
        <v>27.7</v>
      </c>
      <c r="H46" s="99"/>
      <c r="I46" s="99"/>
      <c r="J46" s="99">
        <v>2.5</v>
      </c>
      <c r="K46" s="99">
        <v>25.1</v>
      </c>
      <c r="L46" s="99">
        <v>91.8</v>
      </c>
      <c r="M46" s="99">
        <v>17.100000000000001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208.70000000000002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2.6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24.2</v>
      </c>
      <c r="F48" s="88">
        <f t="shared" si="8"/>
        <v>17.7</v>
      </c>
      <c r="G48" s="88">
        <f t="shared" si="8"/>
        <v>27.7</v>
      </c>
      <c r="H48" s="88">
        <f t="shared" si="8"/>
        <v>0</v>
      </c>
      <c r="I48" s="88">
        <f t="shared" si="8"/>
        <v>0</v>
      </c>
      <c r="J48" s="88">
        <f t="shared" si="8"/>
        <v>2.5</v>
      </c>
      <c r="K48" s="88">
        <f t="shared" si="8"/>
        <v>25.1</v>
      </c>
      <c r="L48" s="88">
        <f t="shared" si="8"/>
        <v>91.8</v>
      </c>
      <c r="M48" s="88">
        <f t="shared" si="8"/>
        <v>17.100000000000001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208.70000000000002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32.126000000000005</v>
      </c>
      <c r="C51" s="88">
        <f t="shared" si="10"/>
        <v>90.121999999999986</v>
      </c>
      <c r="D51" s="88">
        <f t="shared" si="10"/>
        <v>57.094999999999999</v>
      </c>
      <c r="E51" s="88">
        <f t="shared" si="10"/>
        <v>58.183999999999997</v>
      </c>
      <c r="F51" s="88">
        <f t="shared" si="10"/>
        <v>45.453000000000003</v>
      </c>
      <c r="G51" s="88">
        <f t="shared" si="10"/>
        <v>52.263000000000005</v>
      </c>
      <c r="H51" s="88">
        <f t="shared" si="10"/>
        <v>71.487000000000009</v>
      </c>
      <c r="I51" s="88">
        <f t="shared" si="10"/>
        <v>57.285000000000004</v>
      </c>
      <c r="J51" s="88">
        <f t="shared" si="10"/>
        <v>53.635000000000005</v>
      </c>
      <c r="K51" s="88">
        <f t="shared" si="10"/>
        <v>66.073999999999998</v>
      </c>
      <c r="L51" s="88">
        <f t="shared" si="10"/>
        <v>92.382999999999996</v>
      </c>
      <c r="M51" s="88">
        <f t="shared" si="10"/>
        <v>36.997999999999998</v>
      </c>
      <c r="N51" s="88">
        <f t="shared" si="10"/>
        <v>64.176000000000002</v>
      </c>
      <c r="O51" s="88">
        <f t="shared" si="10"/>
        <v>61.192000000000007</v>
      </c>
      <c r="P51" s="88">
        <f t="shared" si="10"/>
        <v>31.421999999999997</v>
      </c>
      <c r="Q51" s="88">
        <f t="shared" si="10"/>
        <v>25.774000000000001</v>
      </c>
      <c r="R51" s="88">
        <f t="shared" si="10"/>
        <v>129.23599999999999</v>
      </c>
      <c r="S51" s="88">
        <f t="shared" si="10"/>
        <v>184.41900000000001</v>
      </c>
      <c r="T51" s="88">
        <f t="shared" si="10"/>
        <v>204.215</v>
      </c>
      <c r="U51" s="88">
        <f t="shared" si="10"/>
        <v>60.19</v>
      </c>
      <c r="V51" s="88">
        <f t="shared" si="10"/>
        <v>142.99700000000001</v>
      </c>
      <c r="W51" s="88">
        <f t="shared" si="10"/>
        <v>214.19399999999999</v>
      </c>
      <c r="X51" s="88">
        <f t="shared" si="10"/>
        <v>288.44899999999996</v>
      </c>
      <c r="Y51" s="88">
        <f t="shared" si="10"/>
        <v>123.40599999999999</v>
      </c>
      <c r="Z51" s="89" t="str">
        <f t="shared" si="10"/>
        <v/>
      </c>
      <c r="AA51" s="105">
        <f>SUM(B51:Z51)</f>
        <v>2242.7750000000001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32.107999999999997</v>
      </c>
      <c r="C4" s="18">
        <v>90.146000000000001</v>
      </c>
      <c r="D4" s="18">
        <v>57.132000000000005</v>
      </c>
      <c r="E4" s="18">
        <v>58.192</v>
      </c>
      <c r="F4" s="18">
        <v>45.423000000000009</v>
      </c>
      <c r="G4" s="18">
        <v>52.235999999999997</v>
      </c>
      <c r="H4" s="18">
        <v>71.48599999999999</v>
      </c>
      <c r="I4" s="18">
        <v>57.256</v>
      </c>
      <c r="J4" s="18">
        <v>53.604999999999997</v>
      </c>
      <c r="K4" s="18">
        <v>66.09</v>
      </c>
      <c r="L4" s="18">
        <v>92.367000000000004</v>
      </c>
      <c r="M4" s="18">
        <v>36.997999999999998</v>
      </c>
      <c r="N4" s="18">
        <v>64.176000000000016</v>
      </c>
      <c r="O4" s="18">
        <v>61.192</v>
      </c>
      <c r="P4" s="18">
        <v>31.421999999999997</v>
      </c>
      <c r="Q4" s="18">
        <v>25.773999999999997</v>
      </c>
      <c r="R4" s="18">
        <v>129.25</v>
      </c>
      <c r="S4" s="18">
        <v>184.38</v>
      </c>
      <c r="T4" s="18">
        <v>204.21199999999999</v>
      </c>
      <c r="U4" s="18">
        <v>60.19</v>
      </c>
      <c r="V4" s="18">
        <v>143.03299999999999</v>
      </c>
      <c r="W4" s="18">
        <v>214.15100000000001</v>
      </c>
      <c r="X4" s="18">
        <v>288.483</v>
      </c>
      <c r="Y4" s="18">
        <v>123.358</v>
      </c>
      <c r="Z4" s="19"/>
      <c r="AA4" s="20">
        <f>SUM(B4:Z4)</f>
        <v>2242.6600000000003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121.5</v>
      </c>
      <c r="C7" s="28">
        <v>119.5</v>
      </c>
      <c r="D7" s="28">
        <v>89.9</v>
      </c>
      <c r="E7" s="28">
        <v>88</v>
      </c>
      <c r="F7" s="28">
        <v>83</v>
      </c>
      <c r="G7" s="28">
        <v>83</v>
      </c>
      <c r="H7" s="28">
        <v>89.9</v>
      </c>
      <c r="I7" s="28">
        <v>99.04</v>
      </c>
      <c r="J7" s="28">
        <v>95.87</v>
      </c>
      <c r="K7" s="28">
        <v>85</v>
      </c>
      <c r="L7" s="28">
        <v>81.099999999999994</v>
      </c>
      <c r="M7" s="28">
        <v>96.25</v>
      </c>
      <c r="N7" s="28">
        <v>212.88</v>
      </c>
      <c r="O7" s="28">
        <v>213.27</v>
      </c>
      <c r="P7" s="28">
        <v>214.5</v>
      </c>
      <c r="Q7" s="28">
        <v>182.91</v>
      </c>
      <c r="R7" s="28">
        <v>152.18</v>
      </c>
      <c r="S7" s="28">
        <v>188.55</v>
      </c>
      <c r="T7" s="28">
        <v>189.95</v>
      </c>
      <c r="U7" s="28">
        <v>210.73</v>
      </c>
      <c r="V7" s="28">
        <v>215</v>
      </c>
      <c r="W7" s="28">
        <v>168.55</v>
      </c>
      <c r="X7" s="28">
        <v>167.56</v>
      </c>
      <c r="Y7" s="28">
        <v>140</v>
      </c>
      <c r="Z7" s="29"/>
      <c r="AA7" s="30">
        <f>IF(SUM(B7:Z7)&lt;&gt;0,AVERAGEIF(B7:Z7,"&lt;&gt;"""),"")</f>
        <v>141.17250000000001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6.1609999999999996</v>
      </c>
      <c r="K12" s="52"/>
      <c r="L12" s="52">
        <v>3.988</v>
      </c>
      <c r="M12" s="52">
        <v>0.44500000000000001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10.593999999999999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4.0679999999999996</v>
      </c>
      <c r="G14" s="57">
        <v>13.31</v>
      </c>
      <c r="H14" s="57"/>
      <c r="I14" s="57"/>
      <c r="J14" s="57"/>
      <c r="K14" s="57">
        <v>5.0030000000000001</v>
      </c>
      <c r="L14" s="57">
        <v>5.4690000000000003</v>
      </c>
      <c r="M14" s="57"/>
      <c r="N14" s="57"/>
      <c r="O14" s="57"/>
      <c r="P14" s="57"/>
      <c r="Q14" s="57"/>
      <c r="R14" s="57">
        <v>19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46.85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4.0679999999999996</v>
      </c>
      <c r="G16" s="62">
        <f t="shared" si="1"/>
        <v>13.31</v>
      </c>
      <c r="H16" s="62">
        <f t="shared" si="1"/>
        <v>0</v>
      </c>
      <c r="I16" s="62">
        <f t="shared" si="1"/>
        <v>0</v>
      </c>
      <c r="J16" s="62">
        <f t="shared" si="1"/>
        <v>6.1609999999999996</v>
      </c>
      <c r="K16" s="62">
        <f t="shared" si="1"/>
        <v>5.0030000000000001</v>
      </c>
      <c r="L16" s="62">
        <f t="shared" si="1"/>
        <v>9.4570000000000007</v>
      </c>
      <c r="M16" s="62">
        <f t="shared" si="1"/>
        <v>0.44500000000000001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57.444000000000003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30.700000000000006</v>
      </c>
    </row>
    <row r="20" spans="1:27" ht="24.95" customHeight="1" x14ac:dyDescent="0.2">
      <c r="A20" s="75" t="s">
        <v>15</v>
      </c>
      <c r="B20" s="76">
        <v>11.241999999999999</v>
      </c>
      <c r="C20" s="77">
        <v>24.61</v>
      </c>
      <c r="D20" s="77">
        <v>18.120999999999999</v>
      </c>
      <c r="E20" s="77">
        <v>18.084</v>
      </c>
      <c r="F20" s="77">
        <v>7.7719999999999994</v>
      </c>
      <c r="G20" s="77">
        <v>14.542</v>
      </c>
      <c r="H20" s="77">
        <v>14.361000000000001</v>
      </c>
      <c r="I20" s="77">
        <v>14.473000000000001</v>
      </c>
      <c r="J20" s="77">
        <v>6.5339999999999989</v>
      </c>
      <c r="K20" s="77">
        <v>12.279</v>
      </c>
      <c r="L20" s="77">
        <v>25.462</v>
      </c>
      <c r="M20" s="77">
        <v>15.586</v>
      </c>
      <c r="N20" s="77">
        <v>25.069000000000003</v>
      </c>
      <c r="O20" s="77">
        <v>25.010999999999999</v>
      </c>
      <c r="P20" s="77">
        <v>4.835</v>
      </c>
      <c r="Q20" s="77">
        <v>2.1859999999999999</v>
      </c>
      <c r="R20" s="77">
        <v>21.289000000000001</v>
      </c>
      <c r="S20" s="77">
        <v>21.103999999999999</v>
      </c>
      <c r="T20" s="77">
        <v>25.471000000000004</v>
      </c>
      <c r="U20" s="77">
        <v>40.311999999999998</v>
      </c>
      <c r="V20" s="77">
        <v>20.613</v>
      </c>
      <c r="W20" s="77">
        <v>4.0579999999999998</v>
      </c>
      <c r="X20" s="77">
        <v>0.59200000000000008</v>
      </c>
      <c r="Y20" s="77">
        <v>1.2590000000000001</v>
      </c>
      <c r="Z20" s="78"/>
      <c r="AA20" s="79">
        <f t="shared" si="2"/>
        <v>374.86500000000001</v>
      </c>
    </row>
    <row r="21" spans="1:27" ht="24.95" customHeight="1" x14ac:dyDescent="0.2">
      <c r="A21" s="75" t="s">
        <v>16</v>
      </c>
      <c r="B21" s="80">
        <v>18.565999999999999</v>
      </c>
      <c r="C21" s="81">
        <v>34.036000000000001</v>
      </c>
      <c r="D21" s="81">
        <v>35.811000000000007</v>
      </c>
      <c r="E21" s="81">
        <v>37.808</v>
      </c>
      <c r="F21" s="81">
        <v>31.283000000000001</v>
      </c>
      <c r="G21" s="81">
        <v>22.084</v>
      </c>
      <c r="H21" s="81">
        <v>35.224999999999994</v>
      </c>
      <c r="I21" s="81">
        <v>32.582999999999998</v>
      </c>
      <c r="J21" s="81">
        <v>38.61</v>
      </c>
      <c r="K21" s="81">
        <v>46.507999999999996</v>
      </c>
      <c r="L21" s="81">
        <v>55.147999999999996</v>
      </c>
      <c r="M21" s="81">
        <v>18.666999999999998</v>
      </c>
      <c r="N21" s="81">
        <v>36.807000000000002</v>
      </c>
      <c r="O21" s="81">
        <v>35.381</v>
      </c>
      <c r="P21" s="81">
        <v>26.586999999999996</v>
      </c>
      <c r="Q21" s="81">
        <v>23.588000000000001</v>
      </c>
      <c r="R21" s="81">
        <v>13.461</v>
      </c>
      <c r="S21" s="81">
        <v>9.9760000000000009</v>
      </c>
      <c r="T21" s="81">
        <v>9.3409999999999993</v>
      </c>
      <c r="U21" s="81">
        <v>19.878</v>
      </c>
      <c r="V21" s="81">
        <v>9.120000000000001</v>
      </c>
      <c r="W21" s="81">
        <v>13.993</v>
      </c>
      <c r="X21" s="81">
        <v>14.591000000000001</v>
      </c>
      <c r="Y21" s="81">
        <v>16.998999999999999</v>
      </c>
      <c r="Z21" s="78"/>
      <c r="AA21" s="79">
        <f t="shared" si="2"/>
        <v>636.05100000000016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32.107999999999997</v>
      </c>
      <c r="C25" s="88">
        <f t="shared" si="3"/>
        <v>60.945999999999998</v>
      </c>
      <c r="D25" s="88">
        <f t="shared" si="3"/>
        <v>56.232000000000006</v>
      </c>
      <c r="E25" s="88">
        <f t="shared" si="3"/>
        <v>58.192</v>
      </c>
      <c r="F25" s="88">
        <f t="shared" si="3"/>
        <v>41.355000000000004</v>
      </c>
      <c r="G25" s="88">
        <f t="shared" si="3"/>
        <v>38.926000000000002</v>
      </c>
      <c r="H25" s="88">
        <f t="shared" si="3"/>
        <v>51.885999999999996</v>
      </c>
      <c r="I25" s="88">
        <f t="shared" si="3"/>
        <v>49.355999999999995</v>
      </c>
      <c r="J25" s="88">
        <f t="shared" si="3"/>
        <v>47.444000000000003</v>
      </c>
      <c r="K25" s="88">
        <f t="shared" si="3"/>
        <v>61.086999999999996</v>
      </c>
      <c r="L25" s="88">
        <f t="shared" si="3"/>
        <v>82.91</v>
      </c>
      <c r="M25" s="88">
        <f t="shared" si="3"/>
        <v>36.552999999999997</v>
      </c>
      <c r="N25" s="88">
        <f t="shared" si="3"/>
        <v>64.176000000000002</v>
      </c>
      <c r="O25" s="88">
        <f t="shared" si="3"/>
        <v>61.192</v>
      </c>
      <c r="P25" s="88">
        <f t="shared" si="3"/>
        <v>31.421999999999997</v>
      </c>
      <c r="Q25" s="88">
        <f t="shared" si="3"/>
        <v>25.774000000000001</v>
      </c>
      <c r="R25" s="88">
        <f t="shared" si="3"/>
        <v>34.75</v>
      </c>
      <c r="S25" s="88">
        <f t="shared" si="3"/>
        <v>31.08</v>
      </c>
      <c r="T25" s="88">
        <f t="shared" si="3"/>
        <v>34.812000000000005</v>
      </c>
      <c r="U25" s="88">
        <f t="shared" si="3"/>
        <v>60.19</v>
      </c>
      <c r="V25" s="88">
        <f t="shared" si="3"/>
        <v>29.733000000000001</v>
      </c>
      <c r="W25" s="88">
        <f t="shared" si="3"/>
        <v>18.051000000000002</v>
      </c>
      <c r="X25" s="88">
        <f t="shared" si="3"/>
        <v>15.183000000000002</v>
      </c>
      <c r="Y25" s="88">
        <f t="shared" si="3"/>
        <v>18.257999999999999</v>
      </c>
      <c r="Z25" s="89">
        <f t="shared" si="3"/>
        <v>0</v>
      </c>
      <c r="AA25" s="90">
        <f t="shared" si="3"/>
        <v>1041.6160000000002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32.107999999999997</v>
      </c>
      <c r="C29" s="77">
        <v>60.945999999999998</v>
      </c>
      <c r="D29" s="77">
        <v>56.231999999999999</v>
      </c>
      <c r="E29" s="77">
        <v>58.192</v>
      </c>
      <c r="F29" s="77">
        <v>45.423000000000002</v>
      </c>
      <c r="G29" s="77">
        <v>52.235999999999997</v>
      </c>
      <c r="H29" s="77">
        <v>51.886000000000003</v>
      </c>
      <c r="I29" s="77">
        <v>49.356000000000002</v>
      </c>
      <c r="J29" s="77">
        <v>53.604999999999997</v>
      </c>
      <c r="K29" s="77">
        <v>66.09</v>
      </c>
      <c r="L29" s="77">
        <v>92.367000000000004</v>
      </c>
      <c r="M29" s="77">
        <v>36.997999999999998</v>
      </c>
      <c r="N29" s="77">
        <v>64.176000000000002</v>
      </c>
      <c r="O29" s="77">
        <v>61.192</v>
      </c>
      <c r="P29" s="77">
        <v>31.422000000000001</v>
      </c>
      <c r="Q29" s="77">
        <v>25.774000000000001</v>
      </c>
      <c r="R29" s="77">
        <v>53.75</v>
      </c>
      <c r="S29" s="77">
        <v>31.08</v>
      </c>
      <c r="T29" s="77">
        <v>34.811999999999998</v>
      </c>
      <c r="U29" s="77">
        <v>60.19</v>
      </c>
      <c r="V29" s="77">
        <v>29.733000000000001</v>
      </c>
      <c r="W29" s="77">
        <v>18.050999999999998</v>
      </c>
      <c r="X29" s="77">
        <v>15.183</v>
      </c>
      <c r="Y29" s="77">
        <v>18.257999999999999</v>
      </c>
      <c r="Z29" s="78"/>
      <c r="AA29" s="79">
        <f>SUM(B29:Z29)</f>
        <v>1099.0600000000002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32.107999999999997</v>
      </c>
      <c r="C31" s="62">
        <f t="shared" si="4"/>
        <v>60.945999999999998</v>
      </c>
      <c r="D31" s="62">
        <f t="shared" si="4"/>
        <v>56.231999999999999</v>
      </c>
      <c r="E31" s="62">
        <f t="shared" si="4"/>
        <v>58.192</v>
      </c>
      <c r="F31" s="62">
        <f t="shared" si="4"/>
        <v>45.423000000000002</v>
      </c>
      <c r="G31" s="62">
        <f t="shared" si="4"/>
        <v>52.235999999999997</v>
      </c>
      <c r="H31" s="62">
        <f t="shared" si="4"/>
        <v>51.886000000000003</v>
      </c>
      <c r="I31" s="62">
        <f t="shared" si="4"/>
        <v>49.356000000000002</v>
      </c>
      <c r="J31" s="62">
        <f t="shared" si="4"/>
        <v>53.604999999999997</v>
      </c>
      <c r="K31" s="62">
        <f t="shared" si="4"/>
        <v>66.09</v>
      </c>
      <c r="L31" s="62">
        <f t="shared" si="4"/>
        <v>92.367000000000004</v>
      </c>
      <c r="M31" s="62">
        <f t="shared" si="4"/>
        <v>36.997999999999998</v>
      </c>
      <c r="N31" s="62">
        <f t="shared" si="4"/>
        <v>64.176000000000002</v>
      </c>
      <c r="O31" s="62">
        <f t="shared" si="4"/>
        <v>61.192</v>
      </c>
      <c r="P31" s="62">
        <f t="shared" si="4"/>
        <v>31.422000000000001</v>
      </c>
      <c r="Q31" s="62">
        <f t="shared" si="4"/>
        <v>25.774000000000001</v>
      </c>
      <c r="R31" s="62">
        <f t="shared" si="4"/>
        <v>53.75</v>
      </c>
      <c r="S31" s="62">
        <f t="shared" si="4"/>
        <v>31.08</v>
      </c>
      <c r="T31" s="62">
        <f t="shared" si="4"/>
        <v>34.811999999999998</v>
      </c>
      <c r="U31" s="62">
        <f t="shared" si="4"/>
        <v>60.19</v>
      </c>
      <c r="V31" s="62">
        <f t="shared" si="4"/>
        <v>29.733000000000001</v>
      </c>
      <c r="W31" s="62">
        <f t="shared" si="4"/>
        <v>18.050999999999998</v>
      </c>
      <c r="X31" s="62">
        <f t="shared" si="4"/>
        <v>15.183</v>
      </c>
      <c r="Y31" s="62">
        <f t="shared" si="4"/>
        <v>18.257999999999999</v>
      </c>
      <c r="Z31" s="63">
        <f t="shared" si="4"/>
        <v>0</v>
      </c>
      <c r="AA31" s="64">
        <f t="shared" si="4"/>
        <v>1099.0600000000002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29.2</v>
      </c>
      <c r="D38" s="99">
        <v>0.9</v>
      </c>
      <c r="E38" s="99"/>
      <c r="F38" s="99"/>
      <c r="G38" s="99"/>
      <c r="H38" s="99">
        <v>19.600000000000001</v>
      </c>
      <c r="I38" s="99">
        <v>7.9</v>
      </c>
      <c r="J38" s="99"/>
      <c r="K38" s="99"/>
      <c r="L38" s="99"/>
      <c r="M38" s="99"/>
      <c r="N38" s="99"/>
      <c r="O38" s="99"/>
      <c r="P38" s="99"/>
      <c r="Q38" s="99"/>
      <c r="R38" s="99">
        <v>75.5</v>
      </c>
      <c r="S38" s="99">
        <v>153.30000000000001</v>
      </c>
      <c r="T38" s="99">
        <v>169.4</v>
      </c>
      <c r="U38" s="99"/>
      <c r="V38" s="99">
        <v>113.3</v>
      </c>
      <c r="W38" s="99">
        <v>196.1</v>
      </c>
      <c r="X38" s="99">
        <v>273.3</v>
      </c>
      <c r="Y38" s="99">
        <v>105.1</v>
      </c>
      <c r="Z38" s="100"/>
      <c r="AA38" s="79">
        <f t="shared" si="5"/>
        <v>1143.5999999999999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29.2</v>
      </c>
      <c r="D39" s="88">
        <f t="shared" si="6"/>
        <v>0.9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19.600000000000001</v>
      </c>
      <c r="I39" s="88">
        <f t="shared" si="6"/>
        <v>7.9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75.5</v>
      </c>
      <c r="S39" s="88">
        <f t="shared" si="6"/>
        <v>153.30000000000001</v>
      </c>
      <c r="T39" s="88">
        <f t="shared" si="6"/>
        <v>169.4</v>
      </c>
      <c r="U39" s="88">
        <f t="shared" si="6"/>
        <v>0</v>
      </c>
      <c r="V39" s="88">
        <f t="shared" si="6"/>
        <v>113.3</v>
      </c>
      <c r="W39" s="88">
        <f t="shared" si="6"/>
        <v>196.1</v>
      </c>
      <c r="X39" s="88">
        <f t="shared" si="6"/>
        <v>273.3</v>
      </c>
      <c r="Y39" s="88">
        <f t="shared" si="6"/>
        <v>105.1</v>
      </c>
      <c r="Z39" s="89">
        <f t="shared" si="6"/>
        <v>0</v>
      </c>
      <c r="AA39" s="90">
        <f t="shared" si="5"/>
        <v>1143.5999999999999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29.2</v>
      </c>
      <c r="D46" s="99">
        <v>0.9</v>
      </c>
      <c r="E46" s="99"/>
      <c r="F46" s="99"/>
      <c r="G46" s="99"/>
      <c r="H46" s="99">
        <v>19.600000000000001</v>
      </c>
      <c r="I46" s="99">
        <v>7.9</v>
      </c>
      <c r="J46" s="99"/>
      <c r="K46" s="99"/>
      <c r="L46" s="99"/>
      <c r="M46" s="99"/>
      <c r="N46" s="99"/>
      <c r="O46" s="99"/>
      <c r="P46" s="99"/>
      <c r="Q46" s="99"/>
      <c r="R46" s="99">
        <v>75.5</v>
      </c>
      <c r="S46" s="99">
        <v>153.30000000000001</v>
      </c>
      <c r="T46" s="99">
        <v>169.4</v>
      </c>
      <c r="U46" s="99"/>
      <c r="V46" s="99">
        <v>113.3</v>
      </c>
      <c r="W46" s="99">
        <v>196.1</v>
      </c>
      <c r="X46" s="99">
        <v>273.3</v>
      </c>
      <c r="Y46" s="99">
        <v>105.1</v>
      </c>
      <c r="Z46" s="100"/>
      <c r="AA46" s="79">
        <f t="shared" si="7"/>
        <v>1143.5999999999999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29.2</v>
      </c>
      <c r="D48" s="88">
        <f t="shared" si="8"/>
        <v>0.9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19.600000000000001</v>
      </c>
      <c r="I48" s="88">
        <f t="shared" si="8"/>
        <v>7.9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75.5</v>
      </c>
      <c r="S48" s="88">
        <f t="shared" si="8"/>
        <v>153.30000000000001</v>
      </c>
      <c r="T48" s="88">
        <f t="shared" si="8"/>
        <v>169.4</v>
      </c>
      <c r="U48" s="88">
        <f t="shared" si="8"/>
        <v>0</v>
      </c>
      <c r="V48" s="88">
        <f t="shared" si="8"/>
        <v>113.3</v>
      </c>
      <c r="W48" s="88">
        <f t="shared" si="8"/>
        <v>196.1</v>
      </c>
      <c r="X48" s="88">
        <f t="shared" si="8"/>
        <v>273.3</v>
      </c>
      <c r="Y48" s="88">
        <f t="shared" si="8"/>
        <v>105.1</v>
      </c>
      <c r="Z48" s="89">
        <f t="shared" si="8"/>
        <v>0</v>
      </c>
      <c r="AA48" s="90">
        <f t="shared" si="7"/>
        <v>1143.5999999999999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32.107999999999997</v>
      </c>
      <c r="C51" s="88">
        <f t="shared" si="10"/>
        <v>90.146000000000001</v>
      </c>
      <c r="D51" s="88">
        <f t="shared" si="10"/>
        <v>57.132000000000005</v>
      </c>
      <c r="E51" s="88">
        <f t="shared" si="10"/>
        <v>58.192</v>
      </c>
      <c r="F51" s="88">
        <f t="shared" si="10"/>
        <v>45.423000000000002</v>
      </c>
      <c r="G51" s="88">
        <f t="shared" si="10"/>
        <v>52.236000000000004</v>
      </c>
      <c r="H51" s="88">
        <f t="shared" si="10"/>
        <v>71.48599999999999</v>
      </c>
      <c r="I51" s="88">
        <f t="shared" si="10"/>
        <v>57.255999999999993</v>
      </c>
      <c r="J51" s="88">
        <f t="shared" si="10"/>
        <v>53.605000000000004</v>
      </c>
      <c r="K51" s="88">
        <f t="shared" si="10"/>
        <v>66.09</v>
      </c>
      <c r="L51" s="88">
        <f t="shared" si="10"/>
        <v>92.36699999999999</v>
      </c>
      <c r="M51" s="88">
        <f t="shared" si="10"/>
        <v>36.997999999999998</v>
      </c>
      <c r="N51" s="88">
        <f t="shared" si="10"/>
        <v>64.176000000000002</v>
      </c>
      <c r="O51" s="88">
        <f t="shared" si="10"/>
        <v>61.192</v>
      </c>
      <c r="P51" s="88">
        <f t="shared" si="10"/>
        <v>31.421999999999997</v>
      </c>
      <c r="Q51" s="88">
        <f t="shared" si="10"/>
        <v>25.774000000000001</v>
      </c>
      <c r="R51" s="88">
        <f t="shared" si="10"/>
        <v>129.25</v>
      </c>
      <c r="S51" s="88">
        <f t="shared" si="10"/>
        <v>184.38</v>
      </c>
      <c r="T51" s="88">
        <f t="shared" si="10"/>
        <v>204.21200000000002</v>
      </c>
      <c r="U51" s="88">
        <f t="shared" si="10"/>
        <v>60.19</v>
      </c>
      <c r="V51" s="88">
        <f t="shared" si="10"/>
        <v>143.03299999999999</v>
      </c>
      <c r="W51" s="88">
        <f t="shared" si="10"/>
        <v>214.15100000000001</v>
      </c>
      <c r="X51" s="88">
        <f t="shared" si="10"/>
        <v>288.483</v>
      </c>
      <c r="Y51" s="88">
        <f t="shared" si="10"/>
        <v>123.35799999999999</v>
      </c>
      <c r="Z51" s="89">
        <f t="shared" si="10"/>
        <v>0</v>
      </c>
      <c r="AA51" s="105">
        <f>SUM(B51:Z51)</f>
        <v>2242.6600000000003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-2.6</v>
      </c>
      <c r="C4" s="18">
        <v>29.2</v>
      </c>
      <c r="D4" s="18">
        <v>0.9</v>
      </c>
      <c r="E4" s="18">
        <v>-24.2</v>
      </c>
      <c r="F4" s="18">
        <v>-17.7</v>
      </c>
      <c r="G4" s="18">
        <v>-27.7</v>
      </c>
      <c r="H4" s="18">
        <v>19.600000000000001</v>
      </c>
      <c r="I4" s="18">
        <v>7.9</v>
      </c>
      <c r="J4" s="18">
        <v>-2.5</v>
      </c>
      <c r="K4" s="18">
        <v>-25.1</v>
      </c>
      <c r="L4" s="18">
        <v>-91.8</v>
      </c>
      <c r="M4" s="18">
        <v>-17.100000000000001</v>
      </c>
      <c r="N4" s="18"/>
      <c r="O4" s="18"/>
      <c r="P4" s="18"/>
      <c r="Q4" s="18"/>
      <c r="R4" s="18">
        <v>75.5</v>
      </c>
      <c r="S4" s="18">
        <v>153.30000000000001</v>
      </c>
      <c r="T4" s="18">
        <v>169.4</v>
      </c>
      <c r="U4" s="18"/>
      <c r="V4" s="18">
        <v>113.3</v>
      </c>
      <c r="W4" s="18">
        <v>196.1</v>
      </c>
      <c r="X4" s="18">
        <v>273.3</v>
      </c>
      <c r="Y4" s="18">
        <v>105.1</v>
      </c>
      <c r="Z4" s="19"/>
      <c r="AA4" s="112">
        <f>SUM(B4:Z4)</f>
        <v>934.9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121.5</v>
      </c>
      <c r="C7" s="118">
        <v>119.5</v>
      </c>
      <c r="D7" s="118">
        <v>89.9</v>
      </c>
      <c r="E7" s="118">
        <v>88</v>
      </c>
      <c r="F7" s="118">
        <v>83</v>
      </c>
      <c r="G7" s="118">
        <v>83</v>
      </c>
      <c r="H7" s="118">
        <v>89.9</v>
      </c>
      <c r="I7" s="118">
        <v>99.04</v>
      </c>
      <c r="J7" s="118">
        <v>95.87</v>
      </c>
      <c r="K7" s="118">
        <v>85</v>
      </c>
      <c r="L7" s="118">
        <v>81.099999999999994</v>
      </c>
      <c r="M7" s="118">
        <v>96.25</v>
      </c>
      <c r="N7" s="118">
        <v>212.88</v>
      </c>
      <c r="O7" s="118">
        <v>213.27</v>
      </c>
      <c r="P7" s="118">
        <v>214.5</v>
      </c>
      <c r="Q7" s="118">
        <v>182.91</v>
      </c>
      <c r="R7" s="118">
        <v>152.18</v>
      </c>
      <c r="S7" s="118">
        <v>188.55</v>
      </c>
      <c r="T7" s="118">
        <v>189.95</v>
      </c>
      <c r="U7" s="118">
        <v>210.73</v>
      </c>
      <c r="V7" s="118">
        <v>215</v>
      </c>
      <c r="W7" s="118">
        <v>168.55</v>
      </c>
      <c r="X7" s="118">
        <v>167.56</v>
      </c>
      <c r="Y7" s="118">
        <v>140</v>
      </c>
      <c r="Z7" s="119"/>
      <c r="AA7" s="120">
        <f>IF(SUM(B7:Z7)&lt;&gt;0,AVERAGEIF(B7:Z7,"&lt;&gt;"""),"")</f>
        <v>141.17250000000001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2.6</v>
      </c>
      <c r="C15" s="134"/>
      <c r="D15" s="134"/>
      <c r="E15" s="134">
        <v>24.2</v>
      </c>
      <c r="F15" s="134">
        <v>17.7</v>
      </c>
      <c r="G15" s="134">
        <v>27.7</v>
      </c>
      <c r="H15" s="134"/>
      <c r="I15" s="134"/>
      <c r="J15" s="134">
        <v>2.5</v>
      </c>
      <c r="K15" s="134">
        <v>25.1</v>
      </c>
      <c r="L15" s="134">
        <v>91.8</v>
      </c>
      <c r="M15" s="134">
        <v>17.100000000000001</v>
      </c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208.70000000000002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2.6</v>
      </c>
      <c r="C16" s="136">
        <f t="shared" si="1"/>
        <v>0</v>
      </c>
      <c r="D16" s="136">
        <f t="shared" si="1"/>
        <v>0</v>
      </c>
      <c r="E16" s="136">
        <f t="shared" si="1"/>
        <v>24.2</v>
      </c>
      <c r="F16" s="136">
        <f t="shared" si="1"/>
        <v>17.7</v>
      </c>
      <c r="G16" s="136">
        <f t="shared" si="1"/>
        <v>27.7</v>
      </c>
      <c r="H16" s="136">
        <f t="shared" si="1"/>
        <v>0</v>
      </c>
      <c r="I16" s="136">
        <f t="shared" si="1"/>
        <v>0</v>
      </c>
      <c r="J16" s="136">
        <f t="shared" si="1"/>
        <v>2.5</v>
      </c>
      <c r="K16" s="136">
        <f t="shared" si="1"/>
        <v>25.1</v>
      </c>
      <c r="L16" s="136">
        <f t="shared" si="1"/>
        <v>91.8</v>
      </c>
      <c r="M16" s="136">
        <f t="shared" si="1"/>
        <v>17.100000000000001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208.70000000000002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29.2</v>
      </c>
      <c r="D23" s="134">
        <v>0.9</v>
      </c>
      <c r="E23" s="134"/>
      <c r="F23" s="134"/>
      <c r="G23" s="134"/>
      <c r="H23" s="134">
        <v>19.600000000000001</v>
      </c>
      <c r="I23" s="134">
        <v>7.9</v>
      </c>
      <c r="J23" s="134"/>
      <c r="K23" s="134"/>
      <c r="L23" s="134"/>
      <c r="M23" s="134"/>
      <c r="N23" s="134"/>
      <c r="O23" s="134"/>
      <c r="P23" s="134"/>
      <c r="Q23" s="134"/>
      <c r="R23" s="134">
        <v>75.5</v>
      </c>
      <c r="S23" s="134">
        <v>153.30000000000001</v>
      </c>
      <c r="T23" s="134">
        <v>169.4</v>
      </c>
      <c r="U23" s="134"/>
      <c r="V23" s="134">
        <v>113.3</v>
      </c>
      <c r="W23" s="134">
        <v>196.1</v>
      </c>
      <c r="X23" s="134">
        <v>273.3</v>
      </c>
      <c r="Y23" s="134">
        <v>105.1</v>
      </c>
      <c r="Z23" s="132"/>
      <c r="AA23" s="133">
        <f t="shared" si="2"/>
        <v>1143.5999999999999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29.2</v>
      </c>
      <c r="D24" s="136">
        <f t="shared" si="3"/>
        <v>0.9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19.600000000000001</v>
      </c>
      <c r="I24" s="136">
        <f t="shared" si="3"/>
        <v>7.9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75.5</v>
      </c>
      <c r="S24" s="136">
        <f t="shared" si="3"/>
        <v>153.30000000000001</v>
      </c>
      <c r="T24" s="136">
        <f t="shared" si="3"/>
        <v>169.4</v>
      </c>
      <c r="U24" s="136">
        <f t="shared" si="3"/>
        <v>0</v>
      </c>
      <c r="V24" s="136">
        <f t="shared" si="3"/>
        <v>113.3</v>
      </c>
      <c r="W24" s="136">
        <f t="shared" si="3"/>
        <v>196.1</v>
      </c>
      <c r="X24" s="136">
        <f t="shared" si="3"/>
        <v>273.3</v>
      </c>
      <c r="Y24" s="136">
        <f t="shared" si="3"/>
        <v>105.1</v>
      </c>
      <c r="Z24" s="137" t="str">
        <f t="shared" si="3"/>
        <v/>
      </c>
      <c r="AA24" s="90">
        <f t="shared" si="2"/>
        <v>1143.5999999999999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2022-11-05T21:18:11Z</dcterms:created>
  <dcterms:modified xsi:type="dcterms:W3CDTF">2022-11-05T21:18:12Z</dcterms:modified>
</cp:coreProperties>
</file>