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<sst xmlns="http://schemas.openxmlformats.org/spreadsheetml/2006/main" count="117" uniqueCount="53">
  <si>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04/11/2022 23:18:26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</si>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</sst>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42.517000000000003</c:v>
                </c:pt>
                <c:pt idx="16">
                  <c:v>5.5179999999999998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28</c:v>
                </c:pt>
                <c:pt idx="1">
                  <c:v>5</c:v>
                </c:pt>
                <c:pt idx="2">
                  <c:v>24.9</c:v>
                </c:pt>
                <c:pt idx="3">
                  <c:v>6.3</c:v>
                </c:pt>
                <c:pt idx="4">
                  <c:v>0</c:v>
                </c:pt>
                <c:pt idx="5">
                  <c:v>38.5</c:v>
                </c:pt>
                <c:pt idx="6">
                  <c:v>5.6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17.7</c:v>
                </c:pt>
                <c:pt idx="11">
                  <c:v>7.6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4.0999999999999996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18.3</c:v>
                </c:pt>
                <c:pt idx="21">
                  <c:v>14.6</c:v>
                </c:pt>
                <c:pt idx="22">
                  <c:v>40.6</c:v>
                </c:pt>
                <c:pt idx="23">
                  <c:v>43.3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47.537000000000006</c:v>
                </c:pt>
                <c:pt idx="1">
                  <c:v>46.960999999999999</c:v>
                </c:pt>
                <c:pt idx="2">
                  <c:v>40.930999999999997</c:v>
                </c:pt>
                <c:pt idx="3">
                  <c:v>38.005000000000003</c:v>
                </c:pt>
                <c:pt idx="4">
                  <c:v>32.824999999999996</c:v>
                </c:pt>
                <c:pt idx="5">
                  <c:v>13.629999999999999</c:v>
                </c:pt>
                <c:pt idx="6">
                  <c:v>80.292000000000002</c:v>
                </c:pt>
                <c:pt idx="7">
                  <c:v>96.477000000000004</c:v>
                </c:pt>
                <c:pt idx="8">
                  <c:v>101.71099999999998</c:v>
                </c:pt>
                <c:pt idx="9">
                  <c:v>107.77800000000001</c:v>
                </c:pt>
                <c:pt idx="10">
                  <c:v>23.231999999999999</c:v>
                </c:pt>
                <c:pt idx="11">
                  <c:v>13.177</c:v>
                </c:pt>
                <c:pt idx="12">
                  <c:v>3.0190000000000001</c:v>
                </c:pt>
                <c:pt idx="13">
                  <c:v>5.343</c:v>
                </c:pt>
                <c:pt idx="14">
                  <c:v>3.5060000000000002</c:v>
                </c:pt>
                <c:pt idx="15">
                  <c:v>3.25</c:v>
                </c:pt>
                <c:pt idx="16">
                  <c:v>36.061999999999998</c:v>
                </c:pt>
                <c:pt idx="17">
                  <c:v>36.550000000000004</c:v>
                </c:pt>
                <c:pt idx="18">
                  <c:v>35.28</c:v>
                </c:pt>
                <c:pt idx="19">
                  <c:v>35.402999999999999</c:v>
                </c:pt>
                <c:pt idx="20">
                  <c:v>36.299999999999997</c:v>
                </c:pt>
                <c:pt idx="21">
                  <c:v>1.9950000000000001</c:v>
                </c:pt>
                <c:pt idx="22">
                  <c:v>1.881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90.873000000000005</c:v>
                </c:pt>
                <c:pt idx="18">
                  <c:v>59.515999999999998</c:v>
                </c:pt>
                <c:pt idx="19">
                  <c:v>31.966000000000001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0259720"/>
        <c:axId val="3902601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75.533000000000001</c:v>
                </c:pt>
                <c:pt idx="1">
                  <c:v>60.015000000000001</c:v>
                </c:pt>
                <c:pt idx="2">
                  <c:v>66.182999999999993</c:v>
                </c:pt>
                <c:pt idx="3">
                  <c:v>44.765000000000008</c:v>
                </c:pt>
                <c:pt idx="4">
                  <c:v>33.075000000000003</c:v>
                </c:pt>
                <c:pt idx="5">
                  <c:v>52.117000000000004</c:v>
                </c:pt>
                <c:pt idx="6">
                  <c:v>87.00200000000001</c:v>
                </c:pt>
                <c:pt idx="7">
                  <c:v>97.990000000000009</c:v>
                </c:pt>
                <c:pt idx="8">
                  <c:v>104.843</c:v>
                </c:pt>
                <c:pt idx="9">
                  <c:v>116.952</c:v>
                </c:pt>
                <c:pt idx="10">
                  <c:v>54.489000000000004</c:v>
                </c:pt>
                <c:pt idx="11">
                  <c:v>32.817000000000007</c:v>
                </c:pt>
                <c:pt idx="12">
                  <c:v>9.9489999999999998</c:v>
                </c:pt>
                <c:pt idx="13">
                  <c:v>23.8</c:v>
                </c:pt>
                <c:pt idx="14">
                  <c:v>48.616000000000007</c:v>
                </c:pt>
                <c:pt idx="15">
                  <c:v>10.077</c:v>
                </c:pt>
                <c:pt idx="16">
                  <c:v>41.58</c:v>
                </c:pt>
                <c:pt idx="17">
                  <c:v>127.37899999999999</c:v>
                </c:pt>
                <c:pt idx="18">
                  <c:v>94.799000000000007</c:v>
                </c:pt>
                <c:pt idx="19">
                  <c:v>67.573000000000008</c:v>
                </c:pt>
                <c:pt idx="20">
                  <c:v>55.972999999999999</c:v>
                </c:pt>
                <c:pt idx="21">
                  <c:v>16.632999999999999</c:v>
                </c:pt>
                <c:pt idx="22">
                  <c:v>42.513000000000005</c:v>
                </c:pt>
                <c:pt idx="23">
                  <c:v>43.262000000000008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259720"/>
        <c:axId val="3902601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145.9</c:v>
                </c:pt>
                <c:pt idx="1">
                  <c:v>146.88999999999999</c:v>
                </c:pt>
                <c:pt idx="2">
                  <c:v>135</c:v>
                </c:pt>
                <c:pt idx="3">
                  <c:v>130</c:v>
                </c:pt>
                <c:pt idx="4">
                  <c:v>183.85</c:v>
                </c:pt>
                <c:pt idx="5">
                  <c:v>135</c:v>
                </c:pt>
                <c:pt idx="6">
                  <c:v>144.4</c:v>
                </c:pt>
                <c:pt idx="7">
                  <c:v>152.52000000000001</c:v>
                </c:pt>
                <c:pt idx="8">
                  <c:v>142</c:v>
                </c:pt>
                <c:pt idx="9">
                  <c:v>135</c:v>
                </c:pt>
                <c:pt idx="10">
                  <c:v>135.12</c:v>
                </c:pt>
                <c:pt idx="11">
                  <c:v>125</c:v>
                </c:pt>
                <c:pt idx="12">
                  <c:v>115</c:v>
                </c:pt>
                <c:pt idx="13">
                  <c:v>116.9</c:v>
                </c:pt>
                <c:pt idx="14">
                  <c:v>125</c:v>
                </c:pt>
                <c:pt idx="15">
                  <c:v>136.27000000000001</c:v>
                </c:pt>
                <c:pt idx="16">
                  <c:v>147</c:v>
                </c:pt>
                <c:pt idx="17">
                  <c:v>167.43</c:v>
                </c:pt>
                <c:pt idx="18">
                  <c:v>140</c:v>
                </c:pt>
                <c:pt idx="19">
                  <c:v>135</c:v>
                </c:pt>
                <c:pt idx="20">
                  <c:v>137.38999999999999</c:v>
                </c:pt>
                <c:pt idx="21">
                  <c:v>117.41</c:v>
                </c:pt>
                <c:pt idx="22">
                  <c:v>86.92</c:v>
                </c:pt>
                <c:pt idx="23">
                  <c:v>65.150000000000006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260896"/>
        <c:axId val="390260504"/>
      </c:lineChart>
      <c:catAx>
        <c:axId val="390259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260112"/>
        <c:crosses val="autoZero"/>
        <c:auto val="1"/>
        <c:lblAlgn val="ctr"/>
        <c:lblOffset val="100"/>
        <c:noMultiLvlLbl val="0"/>
      </c:catAx>
      <c:valAx>
        <c:axId val="39026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259720"/>
        <c:crosses val="autoZero"/>
        <c:crossBetween val="between"/>
      </c:valAx>
      <c:valAx>
        <c:axId val="390260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260896"/>
        <c:crosses val="max"/>
        <c:crossBetween val="between"/>
      </c:valAx>
      <c:catAx>
        <c:axId val="390260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0260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75.537000000000006</v>
      </c>
      <c r="C4" s="18">
        <v>60.038999999999994</v>
      </c>
      <c r="D4" s="18">
        <v>66.203999999999994</v>
      </c>
      <c r="E4" s="18">
        <v>44.765000000000008</v>
      </c>
      <c r="F4" s="18">
        <v>33.074999999999996</v>
      </c>
      <c r="G4" s="18">
        <v>52.13</v>
      </c>
      <c r="H4" s="18">
        <v>87.032000000000011</v>
      </c>
      <c r="I4" s="18">
        <v>97.961000000000013</v>
      </c>
      <c r="J4" s="18">
        <v>104.852</v>
      </c>
      <c r="K4" s="18">
        <v>116.95600000000002</v>
      </c>
      <c r="L4" s="18">
        <v>54.476000000000006</v>
      </c>
      <c r="M4" s="18">
        <v>32.823</v>
      </c>
      <c r="N4" s="18">
        <v>9.9450000000000003</v>
      </c>
      <c r="O4" s="18">
        <v>23.800000000000004</v>
      </c>
      <c r="P4" s="18">
        <v>48.616000000000007</v>
      </c>
      <c r="Q4" s="18">
        <v>10.107999999999999</v>
      </c>
      <c r="R4" s="18">
        <v>41.58</v>
      </c>
      <c r="S4" s="18">
        <v>127.423</v>
      </c>
      <c r="T4" s="18">
        <v>94.795999999999992</v>
      </c>
      <c r="U4" s="18">
        <v>67.564999999999998</v>
      </c>
      <c r="V4" s="18">
        <v>55.932999999999993</v>
      </c>
      <c r="W4" s="18">
        <v>16.594999999999999</v>
      </c>
      <c r="X4" s="18">
        <v>42.481000000000002</v>
      </c>
      <c r="Y4" s="18">
        <v>43.3</v>
      </c>
      <c r="Z4" s="19"/>
      <c r="AA4" s="20">
        <f>SUM(B4:Z4)</f>
        <v>1407.9920000000002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145.9</v>
      </c>
      <c r="C7" s="28">
        <v>146.88999999999999</v>
      </c>
      <c r="D7" s="28">
        <v>135</v>
      </c>
      <c r="E7" s="28">
        <v>130</v>
      </c>
      <c r="F7" s="28">
        <v>183.85</v>
      </c>
      <c r="G7" s="28">
        <v>135</v>
      </c>
      <c r="H7" s="28">
        <v>144.4</v>
      </c>
      <c r="I7" s="28">
        <v>152.52000000000001</v>
      </c>
      <c r="J7" s="28">
        <v>142</v>
      </c>
      <c r="K7" s="28">
        <v>135</v>
      </c>
      <c r="L7" s="28">
        <v>135.12</v>
      </c>
      <c r="M7" s="28">
        <v>125</v>
      </c>
      <c r="N7" s="28">
        <v>115</v>
      </c>
      <c r="O7" s="28">
        <v>116.9</v>
      </c>
      <c r="P7" s="28">
        <v>125</v>
      </c>
      <c r="Q7" s="28">
        <v>136.27000000000001</v>
      </c>
      <c r="R7" s="28">
        <v>147</v>
      </c>
      <c r="S7" s="28">
        <v>167.43</v>
      </c>
      <c r="T7" s="28">
        <v>140</v>
      </c>
      <c r="U7" s="28">
        <v>135</v>
      </c>
      <c r="V7" s="28">
        <v>137.38999999999999</v>
      </c>
      <c r="W7" s="28">
        <v>117.41</v>
      </c>
      <c r="X7" s="28">
        <v>86.92</v>
      </c>
      <c r="Y7" s="28">
        <v>65.150000000000006</v>
      </c>
      <c r="Z7" s="29"/>
      <c r="AA7" s="30">
        <f>IF(SUM(B7:Z7)&lt;&gt;0,AVERAGEIF(B7:Z7,"&lt;&gt;"""),"")</f>
        <v>133.33958333333331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42.517000000000003</v>
      </c>
      <c r="Q12" s="52"/>
      <c r="R12" s="52">
        <v>5.5179999999999998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48.035000000000004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90.873000000000005</v>
      </c>
      <c r="T13" s="52">
        <v>59.515999999999998</v>
      </c>
      <c r="U13" s="52">
        <v>31.966000000000001</v>
      </c>
      <c r="V13" s="52"/>
      <c r="W13" s="52"/>
      <c r="X13" s="52"/>
      <c r="Y13" s="52"/>
      <c r="Z13" s="53"/>
      <c r="AA13" s="54">
        <f t="shared" si="0"/>
        <v>182.35500000000002</v>
      </c>
    </row>
    <row r="14" spans="1:27" ht="24.95" customHeight="1" x14ac:dyDescent="0.2">
      <c r="A14" s="55" t="s">
        <v>10</v>
      </c>
      <c r="B14" s="56">
        <v>47.537000000000006</v>
      </c>
      <c r="C14" s="57">
        <v>46.960999999999999</v>
      </c>
      <c r="D14" s="57">
        <v>40.930999999999997</v>
      </c>
      <c r="E14" s="57">
        <v>38.005000000000003</v>
      </c>
      <c r="F14" s="57">
        <v>32.824999999999996</v>
      </c>
      <c r="G14" s="57">
        <v>13.629999999999999</v>
      </c>
      <c r="H14" s="57">
        <v>80.292000000000002</v>
      </c>
      <c r="I14" s="57">
        <v>96.477000000000004</v>
      </c>
      <c r="J14" s="57">
        <v>101.71099999999998</v>
      </c>
      <c r="K14" s="57">
        <v>107.77800000000001</v>
      </c>
      <c r="L14" s="57">
        <v>23.231999999999999</v>
      </c>
      <c r="M14" s="57">
        <v>13.177</v>
      </c>
      <c r="N14" s="57">
        <v>3.0190000000000001</v>
      </c>
      <c r="O14" s="57">
        <v>5.343</v>
      </c>
      <c r="P14" s="57">
        <v>3.5060000000000002</v>
      </c>
      <c r="Q14" s="57">
        <v>3.25</v>
      </c>
      <c r="R14" s="57">
        <v>36.061999999999998</v>
      </c>
      <c r="S14" s="57">
        <v>36.550000000000004</v>
      </c>
      <c r="T14" s="57">
        <v>35.28</v>
      </c>
      <c r="U14" s="57">
        <v>35.402999999999999</v>
      </c>
      <c r="V14" s="57">
        <v>36.299999999999997</v>
      </c>
      <c r="W14" s="57">
        <v>1.9950000000000001</v>
      </c>
      <c r="X14" s="57">
        <v>1.881</v>
      </c>
      <c r="Y14" s="57"/>
      <c r="Z14" s="58"/>
      <c r="AA14" s="59">
        <f t="shared" si="0"/>
        <v>841.14499999999987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47.537000000000006</v>
      </c>
      <c r="C16" s="62">
        <f t="shared" ref="C16:Z16" si="1">IF(LEN(C$2)&gt;0,SUM(C10:C15),"")</f>
        <v>46.960999999999999</v>
      </c>
      <c r="D16" s="62">
        <f t="shared" si="1"/>
        <v>40.930999999999997</v>
      </c>
      <c r="E16" s="62">
        <f t="shared" si="1"/>
        <v>38.005000000000003</v>
      </c>
      <c r="F16" s="62">
        <f t="shared" si="1"/>
        <v>32.824999999999996</v>
      </c>
      <c r="G16" s="62">
        <f t="shared" si="1"/>
        <v>13.629999999999999</v>
      </c>
      <c r="H16" s="62">
        <f t="shared" si="1"/>
        <v>80.292000000000002</v>
      </c>
      <c r="I16" s="62">
        <f t="shared" si="1"/>
        <v>96.477000000000004</v>
      </c>
      <c r="J16" s="62">
        <f t="shared" si="1"/>
        <v>101.71099999999998</v>
      </c>
      <c r="K16" s="62">
        <f t="shared" si="1"/>
        <v>107.77800000000001</v>
      </c>
      <c r="L16" s="62">
        <f t="shared" si="1"/>
        <v>23.231999999999999</v>
      </c>
      <c r="M16" s="62">
        <f t="shared" si="1"/>
        <v>13.177</v>
      </c>
      <c r="N16" s="62">
        <f t="shared" si="1"/>
        <v>3.0190000000000001</v>
      </c>
      <c r="O16" s="62">
        <f t="shared" si="1"/>
        <v>5.343</v>
      </c>
      <c r="P16" s="62">
        <f t="shared" si="1"/>
        <v>46.023000000000003</v>
      </c>
      <c r="Q16" s="62">
        <f t="shared" si="1"/>
        <v>3.25</v>
      </c>
      <c r="R16" s="62">
        <f t="shared" si="1"/>
        <v>41.58</v>
      </c>
      <c r="S16" s="62">
        <f t="shared" si="1"/>
        <v>127.423</v>
      </c>
      <c r="T16" s="62">
        <f t="shared" si="1"/>
        <v>94.795999999999992</v>
      </c>
      <c r="U16" s="62">
        <f t="shared" si="1"/>
        <v>67.369</v>
      </c>
      <c r="V16" s="62">
        <f t="shared" si="1"/>
        <v>36.299999999999997</v>
      </c>
      <c r="W16" s="62">
        <f t="shared" si="1"/>
        <v>1.9950000000000001</v>
      </c>
      <c r="X16" s="62">
        <f t="shared" si="1"/>
        <v>1.881</v>
      </c>
      <c r="Y16" s="62">
        <f t="shared" si="1"/>
        <v>0</v>
      </c>
      <c r="Z16" s="63" t="str">
        <f t="shared" si="1"/>
        <v/>
      </c>
      <c r="AA16" s="64">
        <f>SUM(AA10:AA15)</f>
        <v>1071.5349999999999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8.0779999999999994</v>
      </c>
      <c r="D20" s="77">
        <v>0.373</v>
      </c>
      <c r="E20" s="77">
        <v>0.46</v>
      </c>
      <c r="F20" s="77">
        <v>0.25</v>
      </c>
      <c r="G20" s="77"/>
      <c r="H20" s="77"/>
      <c r="I20" s="77"/>
      <c r="J20" s="77"/>
      <c r="K20" s="77">
        <v>7.88</v>
      </c>
      <c r="L20" s="77">
        <v>8.07</v>
      </c>
      <c r="M20" s="77">
        <v>8.3119999999999994</v>
      </c>
      <c r="N20" s="77"/>
      <c r="O20" s="77">
        <v>4.7E-2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33.47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1.1399999999999999</v>
      </c>
      <c r="I21" s="81">
        <v>1.484</v>
      </c>
      <c r="J21" s="81">
        <v>3.141</v>
      </c>
      <c r="K21" s="81">
        <v>1.298</v>
      </c>
      <c r="L21" s="81">
        <v>5.4740000000000002</v>
      </c>
      <c r="M21" s="81">
        <v>3.734</v>
      </c>
      <c r="N21" s="81">
        <v>6.9260000000000002</v>
      </c>
      <c r="O21" s="81">
        <v>18.41</v>
      </c>
      <c r="P21" s="81">
        <v>2.593</v>
      </c>
      <c r="Q21" s="81">
        <v>2.758</v>
      </c>
      <c r="R21" s="81"/>
      <c r="S21" s="81"/>
      <c r="T21" s="81"/>
      <c r="U21" s="81">
        <v>0.19600000000000001</v>
      </c>
      <c r="V21" s="81">
        <v>1.333</v>
      </c>
      <c r="W21" s="81"/>
      <c r="X21" s="81"/>
      <c r="Y21" s="81"/>
      <c r="Z21" s="78"/>
      <c r="AA21" s="79">
        <f t="shared" si="2"/>
        <v>48.487000000000002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8.0779999999999994</v>
      </c>
      <c r="D25" s="88">
        <f t="shared" si="3"/>
        <v>0.373</v>
      </c>
      <c r="E25" s="88">
        <f t="shared" si="3"/>
        <v>0.46</v>
      </c>
      <c r="F25" s="88">
        <f t="shared" si="3"/>
        <v>0.25</v>
      </c>
      <c r="G25" s="88">
        <f t="shared" si="3"/>
        <v>0</v>
      </c>
      <c r="H25" s="88">
        <f t="shared" si="3"/>
        <v>1.1399999999999999</v>
      </c>
      <c r="I25" s="88">
        <f t="shared" si="3"/>
        <v>1.484</v>
      </c>
      <c r="J25" s="88">
        <f t="shared" si="3"/>
        <v>3.141</v>
      </c>
      <c r="K25" s="88">
        <f t="shared" si="3"/>
        <v>9.1780000000000008</v>
      </c>
      <c r="L25" s="88">
        <f t="shared" si="3"/>
        <v>13.544</v>
      </c>
      <c r="M25" s="88">
        <f t="shared" si="3"/>
        <v>12.045999999999999</v>
      </c>
      <c r="N25" s="88">
        <f t="shared" si="3"/>
        <v>6.9260000000000002</v>
      </c>
      <c r="O25" s="88">
        <f t="shared" si="3"/>
        <v>18.457000000000001</v>
      </c>
      <c r="P25" s="88">
        <f t="shared" si="3"/>
        <v>2.593</v>
      </c>
      <c r="Q25" s="88">
        <f t="shared" si="3"/>
        <v>2.758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0.19600000000000001</v>
      </c>
      <c r="V25" s="88">
        <f t="shared" si="3"/>
        <v>1.333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81.956999999999994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47.536999999999999</v>
      </c>
      <c r="C29" s="77">
        <v>55.039000000000001</v>
      </c>
      <c r="D29" s="77">
        <v>41.304000000000002</v>
      </c>
      <c r="E29" s="77">
        <v>38.465000000000003</v>
      </c>
      <c r="F29" s="77">
        <v>33.075000000000003</v>
      </c>
      <c r="G29" s="77">
        <v>13.63</v>
      </c>
      <c r="H29" s="77">
        <v>81.432000000000002</v>
      </c>
      <c r="I29" s="77">
        <v>97.960999999999999</v>
      </c>
      <c r="J29" s="77">
        <v>104.852</v>
      </c>
      <c r="K29" s="77">
        <v>116.956</v>
      </c>
      <c r="L29" s="77">
        <v>36.776000000000003</v>
      </c>
      <c r="M29" s="77">
        <v>25.222999999999999</v>
      </c>
      <c r="N29" s="77">
        <v>9.9450000000000003</v>
      </c>
      <c r="O29" s="77">
        <v>23.8</v>
      </c>
      <c r="P29" s="77">
        <v>48.616</v>
      </c>
      <c r="Q29" s="77">
        <v>6.008</v>
      </c>
      <c r="R29" s="77">
        <v>41.58</v>
      </c>
      <c r="S29" s="77">
        <v>127.423</v>
      </c>
      <c r="T29" s="77">
        <v>94.796000000000006</v>
      </c>
      <c r="U29" s="77">
        <v>67.564999999999998</v>
      </c>
      <c r="V29" s="77">
        <v>37.633000000000003</v>
      </c>
      <c r="W29" s="77">
        <v>1.9950000000000001</v>
      </c>
      <c r="X29" s="77">
        <v>1.881</v>
      </c>
      <c r="Y29" s="77"/>
      <c r="Z29" s="78"/>
      <c r="AA29" s="79">
        <f>SUM(B29:Z29)</f>
        <v>1153.4920000000002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47.536999999999999</v>
      </c>
      <c r="C31" s="62">
        <f t="shared" ref="C31:Z31" si="4">IF(LEN(C$2)&gt;0,SUM(C28:C30),"")</f>
        <v>55.039000000000001</v>
      </c>
      <c r="D31" s="62">
        <f t="shared" si="4"/>
        <v>41.304000000000002</v>
      </c>
      <c r="E31" s="62">
        <f t="shared" si="4"/>
        <v>38.465000000000003</v>
      </c>
      <c r="F31" s="62">
        <f t="shared" si="4"/>
        <v>33.075000000000003</v>
      </c>
      <c r="G31" s="62">
        <f t="shared" si="4"/>
        <v>13.63</v>
      </c>
      <c r="H31" s="62">
        <f t="shared" si="4"/>
        <v>81.432000000000002</v>
      </c>
      <c r="I31" s="62">
        <f t="shared" si="4"/>
        <v>97.960999999999999</v>
      </c>
      <c r="J31" s="62">
        <f t="shared" si="4"/>
        <v>104.852</v>
      </c>
      <c r="K31" s="62">
        <f t="shared" si="4"/>
        <v>116.956</v>
      </c>
      <c r="L31" s="62">
        <f t="shared" si="4"/>
        <v>36.776000000000003</v>
      </c>
      <c r="M31" s="62">
        <f t="shared" si="4"/>
        <v>25.222999999999999</v>
      </c>
      <c r="N31" s="62">
        <f t="shared" si="4"/>
        <v>9.9450000000000003</v>
      </c>
      <c r="O31" s="62">
        <f t="shared" si="4"/>
        <v>23.8</v>
      </c>
      <c r="P31" s="62">
        <f t="shared" si="4"/>
        <v>48.616</v>
      </c>
      <c r="Q31" s="62">
        <f t="shared" si="4"/>
        <v>6.008</v>
      </c>
      <c r="R31" s="62">
        <f t="shared" si="4"/>
        <v>41.58</v>
      </c>
      <c r="S31" s="62">
        <f t="shared" si="4"/>
        <v>127.423</v>
      </c>
      <c r="T31" s="62">
        <f t="shared" si="4"/>
        <v>94.796000000000006</v>
      </c>
      <c r="U31" s="62">
        <f t="shared" si="4"/>
        <v>67.564999999999998</v>
      </c>
      <c r="V31" s="62">
        <f t="shared" si="4"/>
        <v>37.633000000000003</v>
      </c>
      <c r="W31" s="62">
        <f t="shared" si="4"/>
        <v>1.9950000000000001</v>
      </c>
      <c r="X31" s="62">
        <f t="shared" si="4"/>
        <v>1.881</v>
      </c>
      <c r="Y31" s="62">
        <f t="shared" si="4"/>
        <v>0</v>
      </c>
      <c r="Z31" s="63" t="str">
        <f t="shared" si="4"/>
        <v/>
      </c>
      <c r="AA31" s="64">
        <f>SUM(AA28:AA30)</f>
        <v>1153.4920000000002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28</v>
      </c>
      <c r="C38" s="99">
        <v>5</v>
      </c>
      <c r="D38" s="99">
        <v>24.9</v>
      </c>
      <c r="E38" s="99">
        <v>6.3</v>
      </c>
      <c r="F38" s="99"/>
      <c r="G38" s="99">
        <v>38.5</v>
      </c>
      <c r="H38" s="99">
        <v>5.6</v>
      </c>
      <c r="I38" s="99"/>
      <c r="J38" s="99"/>
      <c r="K38" s="99"/>
      <c r="L38" s="99">
        <v>17.7</v>
      </c>
      <c r="M38" s="99">
        <v>7.6</v>
      </c>
      <c r="N38" s="99"/>
      <c r="O38" s="99"/>
      <c r="P38" s="99"/>
      <c r="Q38" s="99">
        <v>4.0999999999999996</v>
      </c>
      <c r="R38" s="99"/>
      <c r="S38" s="99"/>
      <c r="T38" s="99"/>
      <c r="U38" s="99"/>
      <c r="V38" s="99">
        <v>18.3</v>
      </c>
      <c r="W38" s="99">
        <v>14.6</v>
      </c>
      <c r="X38" s="99">
        <v>40.6</v>
      </c>
      <c r="Y38" s="99">
        <v>43.3</v>
      </c>
      <c r="Z38" s="100"/>
      <c r="AA38" s="79">
        <f t="shared" si="5"/>
        <v>254.5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28</v>
      </c>
      <c r="C39" s="88">
        <f t="shared" si="6"/>
        <v>5</v>
      </c>
      <c r="D39" s="88">
        <f t="shared" si="6"/>
        <v>24.9</v>
      </c>
      <c r="E39" s="88">
        <f t="shared" si="6"/>
        <v>6.3</v>
      </c>
      <c r="F39" s="88">
        <f t="shared" si="6"/>
        <v>0</v>
      </c>
      <c r="G39" s="88">
        <f t="shared" si="6"/>
        <v>38.5</v>
      </c>
      <c r="H39" s="88">
        <f t="shared" si="6"/>
        <v>5.6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17.7</v>
      </c>
      <c r="M39" s="88">
        <f t="shared" si="6"/>
        <v>7.6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4.0999999999999996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18.3</v>
      </c>
      <c r="W39" s="88">
        <f t="shared" si="6"/>
        <v>14.6</v>
      </c>
      <c r="X39" s="88">
        <f t="shared" si="6"/>
        <v>40.6</v>
      </c>
      <c r="Y39" s="88">
        <f t="shared" si="6"/>
        <v>43.3</v>
      </c>
      <c r="Z39" s="89" t="str">
        <f t="shared" si="6"/>
        <v/>
      </c>
      <c r="AA39" s="90">
        <f t="shared" si="5"/>
        <v>254.5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28</v>
      </c>
      <c r="C46" s="99">
        <v>5</v>
      </c>
      <c r="D46" s="99">
        <v>24.9</v>
      </c>
      <c r="E46" s="99">
        <v>6.3</v>
      </c>
      <c r="F46" s="99"/>
      <c r="G46" s="99">
        <v>38.5</v>
      </c>
      <c r="H46" s="99">
        <v>5.6</v>
      </c>
      <c r="I46" s="99"/>
      <c r="J46" s="99"/>
      <c r="K46" s="99"/>
      <c r="L46" s="99">
        <v>17.7</v>
      </c>
      <c r="M46" s="99">
        <v>7.6</v>
      </c>
      <c r="N46" s="99"/>
      <c r="O46" s="99"/>
      <c r="P46" s="99"/>
      <c r="Q46" s="99">
        <v>4.0999999999999996</v>
      </c>
      <c r="R46" s="99"/>
      <c r="S46" s="99"/>
      <c r="T46" s="99"/>
      <c r="U46" s="99"/>
      <c r="V46" s="99">
        <v>18.3</v>
      </c>
      <c r="W46" s="99">
        <v>14.6</v>
      </c>
      <c r="X46" s="99">
        <v>40.6</v>
      </c>
      <c r="Y46" s="99">
        <v>43.3</v>
      </c>
      <c r="Z46" s="100"/>
      <c r="AA46" s="79">
        <f t="shared" si="7"/>
        <v>254.5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28</v>
      </c>
      <c r="C48" s="88">
        <f t="shared" ref="C48:Z48" si="8">IF(LEN(C$2)&gt;0,SUM(C42:C47),"")</f>
        <v>5</v>
      </c>
      <c r="D48" s="88">
        <f t="shared" si="8"/>
        <v>24.9</v>
      </c>
      <c r="E48" s="88">
        <f t="shared" si="8"/>
        <v>6.3</v>
      </c>
      <c r="F48" s="88">
        <f t="shared" si="8"/>
        <v>0</v>
      </c>
      <c r="G48" s="88">
        <f t="shared" si="8"/>
        <v>38.5</v>
      </c>
      <c r="H48" s="88">
        <f t="shared" si="8"/>
        <v>5.6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17.7</v>
      </c>
      <c r="M48" s="88">
        <f t="shared" si="8"/>
        <v>7.6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4.0999999999999996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18.3</v>
      </c>
      <c r="W48" s="88">
        <f t="shared" si="8"/>
        <v>14.6</v>
      </c>
      <c r="X48" s="88">
        <f t="shared" si="8"/>
        <v>40.6</v>
      </c>
      <c r="Y48" s="88">
        <f t="shared" si="8"/>
        <v>43.3</v>
      </c>
      <c r="Z48" s="89" t="str">
        <f t="shared" si="8"/>
        <v/>
      </c>
      <c r="AA48" s="90">
        <f t="shared" si="7"/>
        <v>254.5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75.537000000000006</v>
      </c>
      <c r="C51" s="88">
        <f t="shared" si="10"/>
        <v>60.039000000000001</v>
      </c>
      <c r="D51" s="88">
        <f t="shared" si="10"/>
        <v>66.203999999999994</v>
      </c>
      <c r="E51" s="88">
        <f t="shared" si="10"/>
        <v>44.765000000000001</v>
      </c>
      <c r="F51" s="88">
        <f t="shared" si="10"/>
        <v>33.074999999999996</v>
      </c>
      <c r="G51" s="88">
        <f t="shared" si="10"/>
        <v>52.129999999999995</v>
      </c>
      <c r="H51" s="88">
        <f t="shared" si="10"/>
        <v>87.031999999999996</v>
      </c>
      <c r="I51" s="88">
        <f t="shared" si="10"/>
        <v>97.960999999999999</v>
      </c>
      <c r="J51" s="88">
        <f t="shared" si="10"/>
        <v>104.85199999999999</v>
      </c>
      <c r="K51" s="88">
        <f t="shared" si="10"/>
        <v>116.956</v>
      </c>
      <c r="L51" s="88">
        <f t="shared" si="10"/>
        <v>54.475999999999999</v>
      </c>
      <c r="M51" s="88">
        <f t="shared" si="10"/>
        <v>32.823</v>
      </c>
      <c r="N51" s="88">
        <f t="shared" si="10"/>
        <v>9.9450000000000003</v>
      </c>
      <c r="O51" s="88">
        <f t="shared" si="10"/>
        <v>23.8</v>
      </c>
      <c r="P51" s="88">
        <f t="shared" si="10"/>
        <v>48.616</v>
      </c>
      <c r="Q51" s="88">
        <f t="shared" si="10"/>
        <v>10.108000000000001</v>
      </c>
      <c r="R51" s="88">
        <f t="shared" si="10"/>
        <v>41.58</v>
      </c>
      <c r="S51" s="88">
        <f t="shared" si="10"/>
        <v>127.423</v>
      </c>
      <c r="T51" s="88">
        <f t="shared" si="10"/>
        <v>94.795999999999992</v>
      </c>
      <c r="U51" s="88">
        <f t="shared" si="10"/>
        <v>67.564999999999998</v>
      </c>
      <c r="V51" s="88">
        <f t="shared" si="10"/>
        <v>55.932999999999993</v>
      </c>
      <c r="W51" s="88">
        <f t="shared" si="10"/>
        <v>16.594999999999999</v>
      </c>
      <c r="X51" s="88">
        <f t="shared" si="10"/>
        <v>42.481000000000002</v>
      </c>
      <c r="Y51" s="88">
        <f t="shared" si="10"/>
        <v>43.3</v>
      </c>
      <c r="Z51" s="89" t="str">
        <f t="shared" si="10"/>
        <v/>
      </c>
      <c r="AA51" s="105">
        <f>SUM(B51:Z51)</f>
        <v>1407.992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75.533000000000001</v>
      </c>
      <c r="C4" s="18">
        <v>60.015000000000001</v>
      </c>
      <c r="D4" s="18">
        <v>66.182999999999993</v>
      </c>
      <c r="E4" s="18">
        <v>44.765000000000008</v>
      </c>
      <c r="F4" s="18">
        <v>33.075000000000003</v>
      </c>
      <c r="G4" s="18">
        <v>52.117000000000004</v>
      </c>
      <c r="H4" s="18">
        <v>87.00200000000001</v>
      </c>
      <c r="I4" s="18">
        <v>97.990000000000009</v>
      </c>
      <c r="J4" s="18">
        <v>104.843</v>
      </c>
      <c r="K4" s="18">
        <v>116.952</v>
      </c>
      <c r="L4" s="18">
        <v>54.489000000000004</v>
      </c>
      <c r="M4" s="18">
        <v>32.817000000000007</v>
      </c>
      <c r="N4" s="18">
        <v>9.9489999999999998</v>
      </c>
      <c r="O4" s="18">
        <v>23.8</v>
      </c>
      <c r="P4" s="18">
        <v>48.616000000000007</v>
      </c>
      <c r="Q4" s="18">
        <v>10.077</v>
      </c>
      <c r="R4" s="18">
        <v>41.58</v>
      </c>
      <c r="S4" s="18">
        <v>127.37899999999999</v>
      </c>
      <c r="T4" s="18">
        <v>94.799000000000007</v>
      </c>
      <c r="U4" s="18">
        <v>67.573000000000008</v>
      </c>
      <c r="V4" s="18">
        <v>55.972999999999999</v>
      </c>
      <c r="W4" s="18">
        <v>16.632999999999999</v>
      </c>
      <c r="X4" s="18">
        <v>42.513000000000005</v>
      </c>
      <c r="Y4" s="18">
        <v>43.262000000000008</v>
      </c>
      <c r="Z4" s="19"/>
      <c r="AA4" s="20">
        <f>SUM(B4:Z4)</f>
        <v>1407.9349999999999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145.9</v>
      </c>
      <c r="C7" s="28">
        <v>146.88999999999999</v>
      </c>
      <c r="D7" s="28">
        <v>135</v>
      </c>
      <c r="E7" s="28">
        <v>130</v>
      </c>
      <c r="F7" s="28">
        <v>183.85</v>
      </c>
      <c r="G7" s="28">
        <v>135</v>
      </c>
      <c r="H7" s="28">
        <v>144.4</v>
      </c>
      <c r="I7" s="28">
        <v>152.52000000000001</v>
      </c>
      <c r="J7" s="28">
        <v>142</v>
      </c>
      <c r="K7" s="28">
        <v>135</v>
      </c>
      <c r="L7" s="28">
        <v>135.12</v>
      </c>
      <c r="M7" s="28">
        <v>125</v>
      </c>
      <c r="N7" s="28">
        <v>115</v>
      </c>
      <c r="O7" s="28">
        <v>116.9</v>
      </c>
      <c r="P7" s="28">
        <v>125</v>
      </c>
      <c r="Q7" s="28">
        <v>136.27000000000001</v>
      </c>
      <c r="R7" s="28">
        <v>147</v>
      </c>
      <c r="S7" s="28">
        <v>167.43</v>
      </c>
      <c r="T7" s="28">
        <v>140</v>
      </c>
      <c r="U7" s="28">
        <v>135</v>
      </c>
      <c r="V7" s="28">
        <v>137.38999999999999</v>
      </c>
      <c r="W7" s="28">
        <v>117.41</v>
      </c>
      <c r="X7" s="28">
        <v>86.92</v>
      </c>
      <c r="Y7" s="28">
        <v>65.150000000000006</v>
      </c>
      <c r="Z7" s="29"/>
      <c r="AA7" s="30">
        <f>IF(SUM(B7:Z7)&lt;&gt;0,AVERAGEIF(B7:Z7,"&lt;&gt;"""),"")</f>
        <v>133.33958333333331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>
        <v>20</v>
      </c>
      <c r="D10" s="42">
        <v>20</v>
      </c>
      <c r="E10" s="42">
        <v>9.3659999999999997</v>
      </c>
      <c r="F10" s="42"/>
      <c r="G10" s="42">
        <v>20</v>
      </c>
      <c r="H10" s="42">
        <v>20</v>
      </c>
      <c r="I10" s="42">
        <v>20</v>
      </c>
      <c r="J10" s="42"/>
      <c r="K10" s="42"/>
      <c r="L10" s="42">
        <v>20</v>
      </c>
      <c r="M10" s="42"/>
      <c r="N10" s="42"/>
      <c r="O10" s="42"/>
      <c r="P10" s="42">
        <v>20</v>
      </c>
      <c r="Q10" s="42"/>
      <c r="R10" s="42"/>
      <c r="S10" s="42"/>
      <c r="T10" s="42"/>
      <c r="U10" s="42"/>
      <c r="V10" s="42">
        <v>14.164</v>
      </c>
      <c r="W10" s="42"/>
      <c r="X10" s="42"/>
      <c r="Y10" s="42"/>
      <c r="Z10" s="43"/>
      <c r="AA10" s="44">
        <f t="shared" ref="AA10:AA15" si="0">SUM(B10:Z10)</f>
        <v>183.52999999999997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1.143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3</v>
      </c>
      <c r="Y14" s="57">
        <v>8.27</v>
      </c>
      <c r="Z14" s="58"/>
      <c r="AA14" s="59">
        <f t="shared" si="0"/>
        <v>12.413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9.3659999999999997</v>
      </c>
      <c r="F16" s="62">
        <f t="shared" si="1"/>
        <v>0</v>
      </c>
      <c r="G16" s="62">
        <f t="shared" si="1"/>
        <v>21.143000000000001</v>
      </c>
      <c r="H16" s="62">
        <f t="shared" si="1"/>
        <v>20</v>
      </c>
      <c r="I16" s="62">
        <f t="shared" si="1"/>
        <v>20</v>
      </c>
      <c r="J16" s="62">
        <f t="shared" si="1"/>
        <v>0</v>
      </c>
      <c r="K16" s="62">
        <f t="shared" si="1"/>
        <v>0</v>
      </c>
      <c r="L16" s="62">
        <f t="shared" si="1"/>
        <v>20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20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14.164</v>
      </c>
      <c r="W16" s="62">
        <f t="shared" si="1"/>
        <v>0</v>
      </c>
      <c r="X16" s="62">
        <f t="shared" si="1"/>
        <v>3</v>
      </c>
      <c r="Y16" s="62">
        <f t="shared" si="1"/>
        <v>8.27</v>
      </c>
      <c r="Z16" s="63" t="str">
        <f t="shared" si="1"/>
        <v/>
      </c>
      <c r="AA16" s="64">
        <f>SUM(AA10:AA15)</f>
        <v>195.94299999999998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2.2999999999999998</v>
      </c>
      <c r="X19" s="72">
        <v>2.2999999999999998</v>
      </c>
      <c r="Y19" s="72">
        <v>2.2999999999999998</v>
      </c>
      <c r="Z19" s="73"/>
      <c r="AA19" s="74">
        <f t="shared" ref="AA19:AA24" si="2">SUM(B19:Z19)</f>
        <v>12.5</v>
      </c>
    </row>
    <row r="20" spans="1:27" ht="24.95" customHeight="1" x14ac:dyDescent="0.2">
      <c r="A20" s="75" t="s">
        <v>15</v>
      </c>
      <c r="B20" s="76">
        <v>35.844999999999999</v>
      </c>
      <c r="C20" s="77">
        <v>15.218</v>
      </c>
      <c r="D20" s="77">
        <v>15.365000000000002</v>
      </c>
      <c r="E20" s="77">
        <v>7.68</v>
      </c>
      <c r="F20" s="77">
        <v>11.062999999999999</v>
      </c>
      <c r="G20" s="77">
        <v>5.7170000000000005</v>
      </c>
      <c r="H20" s="77">
        <v>36.993000000000002</v>
      </c>
      <c r="I20" s="77">
        <v>36.860999999999997</v>
      </c>
      <c r="J20" s="77">
        <v>35.894999999999996</v>
      </c>
      <c r="K20" s="77">
        <v>28.074000000000002</v>
      </c>
      <c r="L20" s="77">
        <v>16.411000000000001</v>
      </c>
      <c r="M20" s="77">
        <v>14.939</v>
      </c>
      <c r="N20" s="77">
        <v>3.3129999999999997</v>
      </c>
      <c r="O20" s="77">
        <v>15.507000000000001</v>
      </c>
      <c r="P20" s="77">
        <v>18.350999999999999</v>
      </c>
      <c r="Q20" s="77">
        <v>3.8819999999999997</v>
      </c>
      <c r="R20" s="77">
        <v>28.027000000000001</v>
      </c>
      <c r="S20" s="77">
        <v>28.259999999999998</v>
      </c>
      <c r="T20" s="77">
        <v>22.28</v>
      </c>
      <c r="U20" s="77">
        <v>24.125</v>
      </c>
      <c r="V20" s="77">
        <v>29.887999999999998</v>
      </c>
      <c r="W20" s="77">
        <v>3.9490000000000003</v>
      </c>
      <c r="X20" s="77">
        <v>2.3760000000000003</v>
      </c>
      <c r="Y20" s="77">
        <v>2.0490000000000004</v>
      </c>
      <c r="Z20" s="78"/>
      <c r="AA20" s="79">
        <f t="shared" si="2"/>
        <v>442.06799999999998</v>
      </c>
    </row>
    <row r="21" spans="1:27" ht="24.95" customHeight="1" x14ac:dyDescent="0.2">
      <c r="A21" s="75" t="s">
        <v>16</v>
      </c>
      <c r="B21" s="80">
        <v>19.688000000000002</v>
      </c>
      <c r="C21" s="81">
        <v>23.997</v>
      </c>
      <c r="D21" s="81">
        <v>30.018000000000001</v>
      </c>
      <c r="E21" s="81">
        <v>26.919</v>
      </c>
      <c r="F21" s="81">
        <v>21.212000000000003</v>
      </c>
      <c r="G21" s="81">
        <v>24.457000000000001</v>
      </c>
      <c r="H21" s="81">
        <v>29.209000000000003</v>
      </c>
      <c r="I21" s="81">
        <v>21.228999999999999</v>
      </c>
      <c r="J21" s="81">
        <v>18.548000000000002</v>
      </c>
      <c r="K21" s="81">
        <v>17.678000000000001</v>
      </c>
      <c r="L21" s="81">
        <v>18.077999999999999</v>
      </c>
      <c r="M21" s="81">
        <v>17.878</v>
      </c>
      <c r="N21" s="81">
        <v>5.6360000000000001</v>
      </c>
      <c r="O21" s="81">
        <v>8.2929999999999993</v>
      </c>
      <c r="P21" s="81">
        <v>10.265000000000001</v>
      </c>
      <c r="Q21" s="81">
        <v>6.1950000000000003</v>
      </c>
      <c r="R21" s="81">
        <v>13.553000000000001</v>
      </c>
      <c r="S21" s="81">
        <v>19.619</v>
      </c>
      <c r="T21" s="81">
        <v>13.319000000000003</v>
      </c>
      <c r="U21" s="81">
        <v>11.648</v>
      </c>
      <c r="V21" s="81">
        <v>11.921000000000001</v>
      </c>
      <c r="W21" s="81">
        <v>10.384</v>
      </c>
      <c r="X21" s="81">
        <v>34.836999999999996</v>
      </c>
      <c r="Y21" s="81">
        <v>30.642999999999997</v>
      </c>
      <c r="Z21" s="78"/>
      <c r="AA21" s="79">
        <f t="shared" si="2"/>
        <v>445.22399999999999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55.533000000000001</v>
      </c>
      <c r="C25" s="88">
        <f t="shared" si="3"/>
        <v>40.015000000000001</v>
      </c>
      <c r="D25" s="88">
        <f t="shared" si="3"/>
        <v>46.183000000000007</v>
      </c>
      <c r="E25" s="88">
        <f t="shared" si="3"/>
        <v>35.399000000000001</v>
      </c>
      <c r="F25" s="88">
        <f t="shared" si="3"/>
        <v>33.075000000000003</v>
      </c>
      <c r="G25" s="88">
        <f t="shared" si="3"/>
        <v>30.974</v>
      </c>
      <c r="H25" s="88">
        <f t="shared" si="3"/>
        <v>67.00200000000001</v>
      </c>
      <c r="I25" s="88">
        <f t="shared" si="3"/>
        <v>58.889999999999993</v>
      </c>
      <c r="J25" s="88">
        <f t="shared" si="3"/>
        <v>54.442999999999998</v>
      </c>
      <c r="K25" s="88">
        <f t="shared" si="3"/>
        <v>45.752000000000002</v>
      </c>
      <c r="L25" s="88">
        <f t="shared" si="3"/>
        <v>34.489000000000004</v>
      </c>
      <c r="M25" s="88">
        <f t="shared" si="3"/>
        <v>32.817</v>
      </c>
      <c r="N25" s="88">
        <f t="shared" si="3"/>
        <v>8.9489999999999998</v>
      </c>
      <c r="O25" s="88">
        <f t="shared" si="3"/>
        <v>23.8</v>
      </c>
      <c r="P25" s="88">
        <f t="shared" si="3"/>
        <v>28.616</v>
      </c>
      <c r="Q25" s="88">
        <f t="shared" si="3"/>
        <v>10.077</v>
      </c>
      <c r="R25" s="88">
        <f t="shared" si="3"/>
        <v>41.58</v>
      </c>
      <c r="S25" s="88">
        <f t="shared" si="3"/>
        <v>47.878999999999998</v>
      </c>
      <c r="T25" s="88">
        <f t="shared" si="3"/>
        <v>35.599000000000004</v>
      </c>
      <c r="U25" s="88">
        <f t="shared" si="3"/>
        <v>35.772999999999996</v>
      </c>
      <c r="V25" s="88">
        <f t="shared" si="3"/>
        <v>41.808999999999997</v>
      </c>
      <c r="W25" s="88">
        <f t="shared" si="3"/>
        <v>16.633000000000003</v>
      </c>
      <c r="X25" s="88">
        <f t="shared" si="3"/>
        <v>39.512999999999998</v>
      </c>
      <c r="Y25" s="88">
        <f t="shared" si="3"/>
        <v>34.991999999999997</v>
      </c>
      <c r="Z25" s="89">
        <f t="shared" si="3"/>
        <v>0</v>
      </c>
      <c r="AA25" s="90">
        <f t="shared" si="3"/>
        <v>899.79199999999992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75.533000000000001</v>
      </c>
      <c r="C29" s="77">
        <v>60.015000000000001</v>
      </c>
      <c r="D29" s="77">
        <v>66.183000000000007</v>
      </c>
      <c r="E29" s="77">
        <v>44.765000000000001</v>
      </c>
      <c r="F29" s="77">
        <v>33.075000000000003</v>
      </c>
      <c r="G29" s="77">
        <v>52.116999999999997</v>
      </c>
      <c r="H29" s="77">
        <v>87.001999999999995</v>
      </c>
      <c r="I29" s="77">
        <v>78.89</v>
      </c>
      <c r="J29" s="77">
        <v>54.442999999999998</v>
      </c>
      <c r="K29" s="77">
        <v>45.752000000000002</v>
      </c>
      <c r="L29" s="77">
        <v>54.488999999999997</v>
      </c>
      <c r="M29" s="77">
        <v>32.817</v>
      </c>
      <c r="N29" s="77">
        <v>8.9489999999999998</v>
      </c>
      <c r="O29" s="77">
        <v>23.8</v>
      </c>
      <c r="P29" s="77">
        <v>48.616</v>
      </c>
      <c r="Q29" s="77">
        <v>10.077</v>
      </c>
      <c r="R29" s="77">
        <v>41.58</v>
      </c>
      <c r="S29" s="77">
        <v>47.878999999999998</v>
      </c>
      <c r="T29" s="77">
        <v>35.598999999999997</v>
      </c>
      <c r="U29" s="77">
        <v>35.773000000000003</v>
      </c>
      <c r="V29" s="77">
        <v>55.972999999999999</v>
      </c>
      <c r="W29" s="77">
        <v>16.632999999999999</v>
      </c>
      <c r="X29" s="77">
        <v>42.512999999999998</v>
      </c>
      <c r="Y29" s="77">
        <v>43.262</v>
      </c>
      <c r="Z29" s="78"/>
      <c r="AA29" s="79">
        <f>SUM(B29:Z29)</f>
        <v>1095.7349999999999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75.533000000000001</v>
      </c>
      <c r="C31" s="62">
        <f t="shared" si="4"/>
        <v>60.015000000000001</v>
      </c>
      <c r="D31" s="62">
        <f t="shared" si="4"/>
        <v>66.183000000000007</v>
      </c>
      <c r="E31" s="62">
        <f t="shared" si="4"/>
        <v>44.765000000000001</v>
      </c>
      <c r="F31" s="62">
        <f t="shared" si="4"/>
        <v>33.075000000000003</v>
      </c>
      <c r="G31" s="62">
        <f t="shared" si="4"/>
        <v>52.116999999999997</v>
      </c>
      <c r="H31" s="62">
        <f t="shared" si="4"/>
        <v>87.001999999999995</v>
      </c>
      <c r="I31" s="62">
        <f t="shared" si="4"/>
        <v>78.89</v>
      </c>
      <c r="J31" s="62">
        <f t="shared" si="4"/>
        <v>54.442999999999998</v>
      </c>
      <c r="K31" s="62">
        <f t="shared" si="4"/>
        <v>45.752000000000002</v>
      </c>
      <c r="L31" s="62">
        <f t="shared" si="4"/>
        <v>54.488999999999997</v>
      </c>
      <c r="M31" s="62">
        <f t="shared" si="4"/>
        <v>32.817</v>
      </c>
      <c r="N31" s="62">
        <f t="shared" si="4"/>
        <v>8.9489999999999998</v>
      </c>
      <c r="O31" s="62">
        <f t="shared" si="4"/>
        <v>23.8</v>
      </c>
      <c r="P31" s="62">
        <f t="shared" si="4"/>
        <v>48.616</v>
      </c>
      <c r="Q31" s="62">
        <f t="shared" si="4"/>
        <v>10.077</v>
      </c>
      <c r="R31" s="62">
        <f t="shared" si="4"/>
        <v>41.58</v>
      </c>
      <c r="S31" s="62">
        <f t="shared" si="4"/>
        <v>47.878999999999998</v>
      </c>
      <c r="T31" s="62">
        <f t="shared" si="4"/>
        <v>35.598999999999997</v>
      </c>
      <c r="U31" s="62">
        <f t="shared" si="4"/>
        <v>35.773000000000003</v>
      </c>
      <c r="V31" s="62">
        <f t="shared" si="4"/>
        <v>55.972999999999999</v>
      </c>
      <c r="W31" s="62">
        <f t="shared" si="4"/>
        <v>16.632999999999999</v>
      </c>
      <c r="X31" s="62">
        <f t="shared" si="4"/>
        <v>42.512999999999998</v>
      </c>
      <c r="Y31" s="62">
        <f t="shared" si="4"/>
        <v>43.262</v>
      </c>
      <c r="Z31" s="63">
        <f t="shared" si="4"/>
        <v>0</v>
      </c>
      <c r="AA31" s="64">
        <f t="shared" si="4"/>
        <v>1095.7349999999999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19.100000000000001</v>
      </c>
      <c r="J38" s="99">
        <v>50.4</v>
      </c>
      <c r="K38" s="99">
        <v>71.2</v>
      </c>
      <c r="L38" s="99"/>
      <c r="M38" s="99"/>
      <c r="N38" s="99">
        <v>1</v>
      </c>
      <c r="O38" s="99"/>
      <c r="P38" s="99"/>
      <c r="Q38" s="99"/>
      <c r="R38" s="99"/>
      <c r="S38" s="99">
        <v>79.5</v>
      </c>
      <c r="T38" s="99">
        <v>59.2</v>
      </c>
      <c r="U38" s="99">
        <v>31.8</v>
      </c>
      <c r="V38" s="99"/>
      <c r="W38" s="99"/>
      <c r="X38" s="99"/>
      <c r="Y38" s="99"/>
      <c r="Z38" s="100"/>
      <c r="AA38" s="79">
        <f t="shared" si="5"/>
        <v>312.2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19.100000000000001</v>
      </c>
      <c r="J39" s="88">
        <f t="shared" si="6"/>
        <v>50.4</v>
      </c>
      <c r="K39" s="88">
        <f t="shared" si="6"/>
        <v>71.2</v>
      </c>
      <c r="L39" s="88">
        <f t="shared" si="6"/>
        <v>0</v>
      </c>
      <c r="M39" s="88">
        <f t="shared" si="6"/>
        <v>0</v>
      </c>
      <c r="N39" s="88">
        <f t="shared" si="6"/>
        <v>1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79.5</v>
      </c>
      <c r="T39" s="88">
        <f t="shared" si="6"/>
        <v>59.2</v>
      </c>
      <c r="U39" s="88">
        <f t="shared" si="6"/>
        <v>31.8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312.2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19.100000000000001</v>
      </c>
      <c r="J46" s="99">
        <v>50.4</v>
      </c>
      <c r="K46" s="99">
        <v>71.2</v>
      </c>
      <c r="L46" s="99"/>
      <c r="M46" s="99"/>
      <c r="N46" s="99">
        <v>1</v>
      </c>
      <c r="O46" s="99"/>
      <c r="P46" s="99"/>
      <c r="Q46" s="99"/>
      <c r="R46" s="99"/>
      <c r="S46" s="99">
        <v>79.5</v>
      </c>
      <c r="T46" s="99">
        <v>59.2</v>
      </c>
      <c r="U46" s="99">
        <v>31.8</v>
      </c>
      <c r="V46" s="99"/>
      <c r="W46" s="99"/>
      <c r="X46" s="99"/>
      <c r="Y46" s="99"/>
      <c r="Z46" s="100"/>
      <c r="AA46" s="79">
        <f t="shared" si="7"/>
        <v>312.2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19.100000000000001</v>
      </c>
      <c r="J48" s="88">
        <f t="shared" si="8"/>
        <v>50.4</v>
      </c>
      <c r="K48" s="88">
        <f t="shared" si="8"/>
        <v>71.2</v>
      </c>
      <c r="L48" s="88">
        <f t="shared" si="8"/>
        <v>0</v>
      </c>
      <c r="M48" s="88">
        <f t="shared" si="8"/>
        <v>0</v>
      </c>
      <c r="N48" s="88">
        <f t="shared" si="8"/>
        <v>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79.5</v>
      </c>
      <c r="T48" s="88">
        <f t="shared" si="8"/>
        <v>59.2</v>
      </c>
      <c r="U48" s="88">
        <f t="shared" si="8"/>
        <v>31.8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75.533000000000001</v>
      </c>
      <c r="C51" s="88">
        <f t="shared" si="10"/>
        <v>60.015000000000001</v>
      </c>
      <c r="D51" s="88">
        <f t="shared" si="10"/>
        <v>66.183000000000007</v>
      </c>
      <c r="E51" s="88">
        <f t="shared" si="10"/>
        <v>44.765000000000001</v>
      </c>
      <c r="F51" s="88">
        <f t="shared" si="10"/>
        <v>33.075000000000003</v>
      </c>
      <c r="G51" s="88">
        <f t="shared" si="10"/>
        <v>52.117000000000004</v>
      </c>
      <c r="H51" s="88">
        <f t="shared" si="10"/>
        <v>87.00200000000001</v>
      </c>
      <c r="I51" s="88">
        <f t="shared" si="10"/>
        <v>97.989999999999981</v>
      </c>
      <c r="J51" s="88">
        <f t="shared" si="10"/>
        <v>104.84299999999999</v>
      </c>
      <c r="K51" s="88">
        <f t="shared" si="10"/>
        <v>116.952</v>
      </c>
      <c r="L51" s="88">
        <f t="shared" si="10"/>
        <v>54.489000000000004</v>
      </c>
      <c r="M51" s="88">
        <f t="shared" si="10"/>
        <v>32.817</v>
      </c>
      <c r="N51" s="88">
        <f t="shared" si="10"/>
        <v>9.9489999999999998</v>
      </c>
      <c r="O51" s="88">
        <f t="shared" si="10"/>
        <v>23.8</v>
      </c>
      <c r="P51" s="88">
        <f t="shared" si="10"/>
        <v>48.616</v>
      </c>
      <c r="Q51" s="88">
        <f t="shared" si="10"/>
        <v>10.077</v>
      </c>
      <c r="R51" s="88">
        <f t="shared" si="10"/>
        <v>41.58</v>
      </c>
      <c r="S51" s="88">
        <f t="shared" si="10"/>
        <v>127.37899999999999</v>
      </c>
      <c r="T51" s="88">
        <f t="shared" si="10"/>
        <v>94.799000000000007</v>
      </c>
      <c r="U51" s="88">
        <f t="shared" si="10"/>
        <v>67.572999999999993</v>
      </c>
      <c r="V51" s="88">
        <f t="shared" si="10"/>
        <v>55.972999999999999</v>
      </c>
      <c r="W51" s="88">
        <f t="shared" si="10"/>
        <v>16.633000000000003</v>
      </c>
      <c r="X51" s="88">
        <f t="shared" si="10"/>
        <v>42.512999999999998</v>
      </c>
      <c r="Y51" s="88">
        <f t="shared" si="10"/>
        <v>43.262</v>
      </c>
      <c r="Z51" s="89">
        <f t="shared" si="10"/>
        <v>0</v>
      </c>
      <c r="AA51" s="105">
        <f>SUM(B51:Z51)</f>
        <v>1407.9349999999997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</v>
      </c>
      <c r="C4" s="18">
        <v>-5</v>
      </c>
      <c r="D4" s="18">
        <v>-24.9</v>
      </c>
      <c r="E4" s="18">
        <v>-6.3</v>
      </c>
      <c r="F4" s="18"/>
      <c r="G4" s="18">
        <v>-38.5</v>
      </c>
      <c r="H4" s="18">
        <v>-5.6</v>
      </c>
      <c r="I4" s="18">
        <v>19.100000000000001</v>
      </c>
      <c r="J4" s="18">
        <v>50.4</v>
      </c>
      <c r="K4" s="18">
        <v>71.2</v>
      </c>
      <c r="L4" s="18">
        <v>-17.7</v>
      </c>
      <c r="M4" s="18">
        <v>-7.6</v>
      </c>
      <c r="N4" s="18">
        <v>1</v>
      </c>
      <c r="O4" s="18"/>
      <c r="P4" s="18"/>
      <c r="Q4" s="18">
        <v>-4.0999999999999996</v>
      </c>
      <c r="R4" s="18"/>
      <c r="S4" s="18">
        <v>79.5</v>
      </c>
      <c r="T4" s="18">
        <v>59.2</v>
      </c>
      <c r="U4" s="18">
        <v>31.8</v>
      </c>
      <c r="V4" s="18">
        <v>-18.3</v>
      </c>
      <c r="W4" s="18">
        <v>-14.6</v>
      </c>
      <c r="X4" s="18">
        <v>-40.6</v>
      </c>
      <c r="Y4" s="18">
        <v>-43.3</v>
      </c>
      <c r="Z4" s="19"/>
      <c r="AA4" s="112">
        <f>SUM(B4:Z4)</f>
        <v>57.700000000000031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145.9</v>
      </c>
      <c r="C7" s="118">
        <v>146.88999999999999</v>
      </c>
      <c r="D7" s="118">
        <v>135</v>
      </c>
      <c r="E7" s="118">
        <v>130</v>
      </c>
      <c r="F7" s="118">
        <v>183.85</v>
      </c>
      <c r="G7" s="118">
        <v>135</v>
      </c>
      <c r="H7" s="118">
        <v>144.4</v>
      </c>
      <c r="I7" s="118">
        <v>152.52000000000001</v>
      </c>
      <c r="J7" s="118">
        <v>142</v>
      </c>
      <c r="K7" s="118">
        <v>135</v>
      </c>
      <c r="L7" s="118">
        <v>135.12</v>
      </c>
      <c r="M7" s="118">
        <v>125</v>
      </c>
      <c r="N7" s="118">
        <v>115</v>
      </c>
      <c r="O7" s="118">
        <v>116.9</v>
      </c>
      <c r="P7" s="118">
        <v>125</v>
      </c>
      <c r="Q7" s="118">
        <v>136.27000000000001</v>
      </c>
      <c r="R7" s="118">
        <v>147</v>
      </c>
      <c r="S7" s="118">
        <v>167.43</v>
      </c>
      <c r="T7" s="118">
        <v>140</v>
      </c>
      <c r="U7" s="118">
        <v>135</v>
      </c>
      <c r="V7" s="118">
        <v>137.38999999999999</v>
      </c>
      <c r="W7" s="118">
        <v>117.41</v>
      </c>
      <c r="X7" s="118">
        <v>86.92</v>
      </c>
      <c r="Y7" s="118">
        <v>65.150000000000006</v>
      </c>
      <c r="Z7" s="119"/>
      <c r="AA7" s="120">
        <f>IF(SUM(B7:Z7)&lt;&gt;0,AVERAGEIF(B7:Z7,"&lt;&gt;"""),"")</f>
        <v>133.33958333333331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28</v>
      </c>
      <c r="C15" s="134">
        <v>5</v>
      </c>
      <c r="D15" s="134">
        <v>24.9</v>
      </c>
      <c r="E15" s="134">
        <v>6.3</v>
      </c>
      <c r="F15" s="134"/>
      <c r="G15" s="134">
        <v>38.5</v>
      </c>
      <c r="H15" s="134">
        <v>5.6</v>
      </c>
      <c r="I15" s="134"/>
      <c r="J15" s="134"/>
      <c r="K15" s="134"/>
      <c r="L15" s="134">
        <v>17.7</v>
      </c>
      <c r="M15" s="134">
        <v>7.6</v>
      </c>
      <c r="N15" s="134"/>
      <c r="O15" s="134"/>
      <c r="P15" s="134"/>
      <c r="Q15" s="134">
        <v>4.0999999999999996</v>
      </c>
      <c r="R15" s="134"/>
      <c r="S15" s="134"/>
      <c r="T15" s="134"/>
      <c r="U15" s="134"/>
      <c r="V15" s="134">
        <v>18.3</v>
      </c>
      <c r="W15" s="134">
        <v>14.6</v>
      </c>
      <c r="X15" s="134">
        <v>40.6</v>
      </c>
      <c r="Y15" s="134">
        <v>43.3</v>
      </c>
      <c r="Z15" s="132"/>
      <c r="AA15" s="133">
        <f t="shared" si="0"/>
        <v>254.5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28</v>
      </c>
      <c r="C16" s="136">
        <f t="shared" si="1"/>
        <v>5</v>
      </c>
      <c r="D16" s="136">
        <f t="shared" si="1"/>
        <v>24.9</v>
      </c>
      <c r="E16" s="136">
        <f t="shared" si="1"/>
        <v>6.3</v>
      </c>
      <c r="F16" s="136">
        <f t="shared" si="1"/>
        <v>0</v>
      </c>
      <c r="G16" s="136">
        <f t="shared" si="1"/>
        <v>38.5</v>
      </c>
      <c r="H16" s="136">
        <f t="shared" si="1"/>
        <v>5.6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17.7</v>
      </c>
      <c r="M16" s="136">
        <f t="shared" si="1"/>
        <v>7.6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4.0999999999999996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18.3</v>
      </c>
      <c r="W16" s="136">
        <f t="shared" si="1"/>
        <v>14.6</v>
      </c>
      <c r="X16" s="136">
        <f t="shared" si="1"/>
        <v>40.6</v>
      </c>
      <c r="Y16" s="136">
        <f t="shared" si="1"/>
        <v>43.3</v>
      </c>
      <c r="Z16" s="137" t="str">
        <f t="shared" si="1"/>
        <v/>
      </c>
      <c r="AA16" s="90">
        <f t="shared" si="0"/>
        <v>254.5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19.100000000000001</v>
      </c>
      <c r="J23" s="134">
        <v>50.4</v>
      </c>
      <c r="K23" s="134">
        <v>71.2</v>
      </c>
      <c r="L23" s="134"/>
      <c r="M23" s="134"/>
      <c r="N23" s="134">
        <v>1</v>
      </c>
      <c r="O23" s="134"/>
      <c r="P23" s="134"/>
      <c r="Q23" s="134"/>
      <c r="R23" s="134"/>
      <c r="S23" s="134">
        <v>79.5</v>
      </c>
      <c r="T23" s="134">
        <v>59.2</v>
      </c>
      <c r="U23" s="134">
        <v>31.8</v>
      </c>
      <c r="V23" s="134"/>
      <c r="W23" s="134"/>
      <c r="X23" s="134"/>
      <c r="Y23" s="134"/>
      <c r="Z23" s="132"/>
      <c r="AA23" s="133">
        <f t="shared" si="2"/>
        <v>312.2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19.100000000000001</v>
      </c>
      <c r="J24" s="136">
        <f t="shared" si="3"/>
        <v>50.4</v>
      </c>
      <c r="K24" s="136">
        <f t="shared" si="3"/>
        <v>71.2</v>
      </c>
      <c r="L24" s="136">
        <f t="shared" si="3"/>
        <v>0</v>
      </c>
      <c r="M24" s="136">
        <f t="shared" si="3"/>
        <v>0</v>
      </c>
      <c r="N24" s="136">
        <f t="shared" si="3"/>
        <v>1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79.5</v>
      </c>
      <c r="T24" s="136">
        <f t="shared" si="3"/>
        <v>59.2</v>
      </c>
      <c r="U24" s="136">
        <f t="shared" si="3"/>
        <v>31.8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312.2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2022-11-04T21:18:26Z</dcterms:created>
  <dcterms:modified xsi:type="dcterms:W3CDTF">2022-11-04T21:18:27Z</dcterms:modified>
</cp:coreProperties>
</file>