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<sst xmlns="http://schemas.openxmlformats.org/spreadsheetml/2006/main" count="117" uniqueCount="53">
  <si>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03/11/2022 23:24:18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</si>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</sst>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14.808</c:v>
                </c:pt>
                <c:pt idx="1">
                  <c:v>13.324999999999999</c:v>
                </c:pt>
                <c:pt idx="2">
                  <c:v>10.19</c:v>
                </c:pt>
                <c:pt idx="3">
                  <c:v>13.689</c:v>
                </c:pt>
                <c:pt idx="4">
                  <c:v>5.24</c:v>
                </c:pt>
                <c:pt idx="5">
                  <c:v>0.94599999999999995</c:v>
                </c:pt>
                <c:pt idx="7">
                  <c:v>25.25</c:v>
                </c:pt>
                <c:pt idx="10">
                  <c:v>19.765999999999998</c:v>
                </c:pt>
                <c:pt idx="11">
                  <c:v>8.0079999999999991</c:v>
                </c:pt>
                <c:pt idx="12">
                  <c:v>13.375999999999999</c:v>
                </c:pt>
                <c:pt idx="13">
                  <c:v>16.14</c:v>
                </c:pt>
                <c:pt idx="16">
                  <c:v>6.3860000000000001</c:v>
                </c:pt>
                <c:pt idx="17">
                  <c:v>32.783999999999999</c:v>
                </c:pt>
                <c:pt idx="18">
                  <c:v>0.84399999999999997</c:v>
                </c:pt>
                <c:pt idx="19">
                  <c:v>1.4370000000000001</c:v>
                </c:pt>
                <c:pt idx="21">
                  <c:v>4.7969999999999997</c:v>
                </c:pt>
                <c:pt idx="22">
                  <c:v>14.74</c:v>
                </c:pt>
                <c:pt idx="23">
                  <c:v>119.56699999999999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32.9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16.2</c:v>
                </c:pt>
                <c:pt idx="19">
                  <c:v>0</c:v>
                </c:pt>
                <c:pt idx="20">
                  <c:v>11.5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16.878999999999998</c:v>
                </c:pt>
                <c:pt idx="1">
                  <c:v>28.652000000000001</c:v>
                </c:pt>
                <c:pt idx="2">
                  <c:v>25.667000000000002</c:v>
                </c:pt>
                <c:pt idx="3">
                  <c:v>29.561999999999998</c:v>
                </c:pt>
                <c:pt idx="4">
                  <c:v>27.595000000000002</c:v>
                </c:pt>
                <c:pt idx="5">
                  <c:v>50.879000000000005</c:v>
                </c:pt>
                <c:pt idx="6">
                  <c:v>47.515000000000001</c:v>
                </c:pt>
                <c:pt idx="7">
                  <c:v>53.442</c:v>
                </c:pt>
                <c:pt idx="8">
                  <c:v>56.177</c:v>
                </c:pt>
                <c:pt idx="9">
                  <c:v>67.524000000000001</c:v>
                </c:pt>
                <c:pt idx="10">
                  <c:v>50.291000000000004</c:v>
                </c:pt>
                <c:pt idx="11">
                  <c:v>51.176000000000002</c:v>
                </c:pt>
                <c:pt idx="12">
                  <c:v>38.966999999999999</c:v>
                </c:pt>
                <c:pt idx="13">
                  <c:v>38.967999999999996</c:v>
                </c:pt>
                <c:pt idx="14">
                  <c:v>37.478999999999999</c:v>
                </c:pt>
                <c:pt idx="15">
                  <c:v>38.951999999999998</c:v>
                </c:pt>
                <c:pt idx="16">
                  <c:v>43.16</c:v>
                </c:pt>
                <c:pt idx="17">
                  <c:v>36.664999999999999</c:v>
                </c:pt>
                <c:pt idx="18">
                  <c:v>35.052999999999997</c:v>
                </c:pt>
                <c:pt idx="19">
                  <c:v>34.633000000000003</c:v>
                </c:pt>
                <c:pt idx="20">
                  <c:v>35.761000000000003</c:v>
                </c:pt>
                <c:pt idx="21">
                  <c:v>35.56</c:v>
                </c:pt>
                <c:pt idx="22">
                  <c:v>1.496</c:v>
                </c:pt>
                <c:pt idx="23">
                  <c:v>1.7849999999999999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0522480"/>
        <c:axId val="4205228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64.775999999999996</c:v>
                </c:pt>
                <c:pt idx="1">
                  <c:v>42.076999999999991</c:v>
                </c:pt>
                <c:pt idx="2">
                  <c:v>36.107000000000006</c:v>
                </c:pt>
                <c:pt idx="3">
                  <c:v>43.501000000000005</c:v>
                </c:pt>
                <c:pt idx="4">
                  <c:v>33.254000000000005</c:v>
                </c:pt>
                <c:pt idx="5">
                  <c:v>51.825000000000003</c:v>
                </c:pt>
                <c:pt idx="6">
                  <c:v>47.518000000000001</c:v>
                </c:pt>
                <c:pt idx="7">
                  <c:v>78.680000000000007</c:v>
                </c:pt>
                <c:pt idx="8">
                  <c:v>71.294999999999987</c:v>
                </c:pt>
                <c:pt idx="9">
                  <c:v>83.545000000000002</c:v>
                </c:pt>
                <c:pt idx="10">
                  <c:v>70.081999999999994</c:v>
                </c:pt>
                <c:pt idx="11">
                  <c:v>59.184000000000005</c:v>
                </c:pt>
                <c:pt idx="12">
                  <c:v>52.343000000000004</c:v>
                </c:pt>
                <c:pt idx="13">
                  <c:v>55.625</c:v>
                </c:pt>
                <c:pt idx="14">
                  <c:v>38.079000000000008</c:v>
                </c:pt>
                <c:pt idx="15">
                  <c:v>39.304000000000002</c:v>
                </c:pt>
                <c:pt idx="16">
                  <c:v>49.543999999999997</c:v>
                </c:pt>
                <c:pt idx="17">
                  <c:v>69.549000000000007</c:v>
                </c:pt>
                <c:pt idx="18">
                  <c:v>52.101999999999997</c:v>
                </c:pt>
                <c:pt idx="19">
                  <c:v>36.069999999999993</c:v>
                </c:pt>
                <c:pt idx="20">
                  <c:v>47.308000000000007</c:v>
                </c:pt>
                <c:pt idx="21">
                  <c:v>40.356999999999999</c:v>
                </c:pt>
                <c:pt idx="22">
                  <c:v>17.300999999999998</c:v>
                </c:pt>
                <c:pt idx="23">
                  <c:v>128.99799999999999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522480"/>
        <c:axId val="4205228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166.26</c:v>
                </c:pt>
                <c:pt idx="1">
                  <c:v>159</c:v>
                </c:pt>
                <c:pt idx="2">
                  <c:v>159</c:v>
                </c:pt>
                <c:pt idx="3">
                  <c:v>159</c:v>
                </c:pt>
                <c:pt idx="4">
                  <c:v>179</c:v>
                </c:pt>
                <c:pt idx="5">
                  <c:v>184</c:v>
                </c:pt>
                <c:pt idx="6">
                  <c:v>202.56</c:v>
                </c:pt>
                <c:pt idx="7">
                  <c:v>203.05</c:v>
                </c:pt>
                <c:pt idx="8">
                  <c:v>235</c:v>
                </c:pt>
                <c:pt idx="9">
                  <c:v>205.26</c:v>
                </c:pt>
                <c:pt idx="10">
                  <c:v>178.38</c:v>
                </c:pt>
                <c:pt idx="11">
                  <c:v>176.58</c:v>
                </c:pt>
                <c:pt idx="12">
                  <c:v>176.82</c:v>
                </c:pt>
                <c:pt idx="13">
                  <c:v>184.03</c:v>
                </c:pt>
                <c:pt idx="14">
                  <c:v>212.1</c:v>
                </c:pt>
                <c:pt idx="15">
                  <c:v>213.12</c:v>
                </c:pt>
                <c:pt idx="16">
                  <c:v>218.06</c:v>
                </c:pt>
                <c:pt idx="17">
                  <c:v>245.45</c:v>
                </c:pt>
                <c:pt idx="18">
                  <c:v>241</c:v>
                </c:pt>
                <c:pt idx="19">
                  <c:v>203</c:v>
                </c:pt>
                <c:pt idx="20">
                  <c:v>205.04</c:v>
                </c:pt>
                <c:pt idx="21">
                  <c:v>174.4</c:v>
                </c:pt>
                <c:pt idx="22">
                  <c:v>175.4</c:v>
                </c:pt>
                <c:pt idx="23">
                  <c:v>179.59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0523656"/>
        <c:axId val="420523264"/>
      </c:lineChart>
      <c:catAx>
        <c:axId val="420522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522872"/>
        <c:crosses val="autoZero"/>
        <c:auto val="1"/>
        <c:lblAlgn val="ctr"/>
        <c:lblOffset val="100"/>
        <c:noMultiLvlLbl val="0"/>
      </c:catAx>
      <c:valAx>
        <c:axId val="420522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522480"/>
        <c:crosses val="autoZero"/>
        <c:crossBetween val="between"/>
      </c:valAx>
      <c:valAx>
        <c:axId val="4205232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0523656"/>
        <c:crosses val="max"/>
        <c:crossBetween val="between"/>
      </c:valAx>
      <c:catAx>
        <c:axId val="4205236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05232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64.736999999999995</v>
      </c>
      <c r="C4" s="18">
        <v>42.077000000000005</v>
      </c>
      <c r="D4" s="18">
        <v>36.107000000000006</v>
      </c>
      <c r="E4" s="18">
        <v>43.501000000000005</v>
      </c>
      <c r="F4" s="18">
        <v>33.254000000000005</v>
      </c>
      <c r="G4" s="18">
        <v>51.825000000000003</v>
      </c>
      <c r="H4" s="18">
        <v>47.515000000000001</v>
      </c>
      <c r="I4" s="18">
        <v>78.692000000000007</v>
      </c>
      <c r="J4" s="18">
        <v>71.335999999999999</v>
      </c>
      <c r="K4" s="18">
        <v>83.584000000000003</v>
      </c>
      <c r="L4" s="18">
        <v>70.056999999999988</v>
      </c>
      <c r="M4" s="18">
        <v>59.184000000000005</v>
      </c>
      <c r="N4" s="18">
        <v>52.342999999999996</v>
      </c>
      <c r="O4" s="18">
        <v>55.625</v>
      </c>
      <c r="P4" s="18">
        <v>38.079000000000001</v>
      </c>
      <c r="Q4" s="18">
        <v>39.31</v>
      </c>
      <c r="R4" s="18">
        <v>49.591000000000001</v>
      </c>
      <c r="S4" s="18">
        <v>69.549000000000007</v>
      </c>
      <c r="T4" s="18">
        <v>52.137999999999998</v>
      </c>
      <c r="U4" s="18">
        <v>36.07</v>
      </c>
      <c r="V4" s="18">
        <v>47.261000000000003</v>
      </c>
      <c r="W4" s="18">
        <v>40.356999999999999</v>
      </c>
      <c r="X4" s="18">
        <v>17.300999999999998</v>
      </c>
      <c r="Y4" s="18">
        <v>128.99799999999999</v>
      </c>
      <c r="Z4" s="19"/>
      <c r="AA4" s="20">
        <f>SUM(B4:Z4)</f>
        <v>1308.4909999999998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166.26</v>
      </c>
      <c r="C7" s="28">
        <v>159</v>
      </c>
      <c r="D7" s="28">
        <v>159</v>
      </c>
      <c r="E7" s="28">
        <v>159</v>
      </c>
      <c r="F7" s="28">
        <v>179</v>
      </c>
      <c r="G7" s="28">
        <v>184</v>
      </c>
      <c r="H7" s="28">
        <v>202.56</v>
      </c>
      <c r="I7" s="28">
        <v>203.05</v>
      </c>
      <c r="J7" s="28">
        <v>235</v>
      </c>
      <c r="K7" s="28">
        <v>205.26</v>
      </c>
      <c r="L7" s="28">
        <v>178.38</v>
      </c>
      <c r="M7" s="28">
        <v>176.58</v>
      </c>
      <c r="N7" s="28">
        <v>176.82</v>
      </c>
      <c r="O7" s="28">
        <v>184.03</v>
      </c>
      <c r="P7" s="28">
        <v>212.1</v>
      </c>
      <c r="Q7" s="28">
        <v>213.12</v>
      </c>
      <c r="R7" s="28">
        <v>218.06</v>
      </c>
      <c r="S7" s="28">
        <v>245.45</v>
      </c>
      <c r="T7" s="28">
        <v>241</v>
      </c>
      <c r="U7" s="28">
        <v>203</v>
      </c>
      <c r="V7" s="28">
        <v>205.04</v>
      </c>
      <c r="W7" s="28">
        <v>174.4</v>
      </c>
      <c r="X7" s="28">
        <v>175.4</v>
      </c>
      <c r="Y7" s="28">
        <v>179.59</v>
      </c>
      <c r="Z7" s="29"/>
      <c r="AA7" s="30">
        <f>IF(SUM(B7:Z7)&lt;&gt;0,AVERAGEIF(B7:Z7,"&lt;&gt;"""),"")</f>
        <v>193.12916666666663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14.808</v>
      </c>
      <c r="C12" s="52">
        <v>13.324999999999999</v>
      </c>
      <c r="D12" s="52">
        <v>10.19</v>
      </c>
      <c r="E12" s="52">
        <v>13.689</v>
      </c>
      <c r="F12" s="52">
        <v>5.24</v>
      </c>
      <c r="G12" s="52">
        <v>0.94599999999999995</v>
      </c>
      <c r="H12" s="52"/>
      <c r="I12" s="52">
        <v>25.25</v>
      </c>
      <c r="J12" s="52"/>
      <c r="K12" s="52"/>
      <c r="L12" s="52">
        <v>19.765999999999998</v>
      </c>
      <c r="M12" s="52">
        <v>8.0079999999999991</v>
      </c>
      <c r="N12" s="52">
        <v>13.375999999999999</v>
      </c>
      <c r="O12" s="52">
        <v>16.14</v>
      </c>
      <c r="P12" s="52"/>
      <c r="Q12" s="52"/>
      <c r="R12" s="52">
        <v>6.3860000000000001</v>
      </c>
      <c r="S12" s="52">
        <v>32.783999999999999</v>
      </c>
      <c r="T12" s="52">
        <v>0.84399999999999997</v>
      </c>
      <c r="U12" s="52">
        <v>1.4370000000000001</v>
      </c>
      <c r="V12" s="52"/>
      <c r="W12" s="52">
        <v>4.7969999999999997</v>
      </c>
      <c r="X12" s="52">
        <v>14.74</v>
      </c>
      <c r="Y12" s="52">
        <v>119.56699999999999</v>
      </c>
      <c r="Z12" s="53"/>
      <c r="AA12" s="54">
        <f t="shared" si="0"/>
        <v>321.29300000000001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16.878999999999998</v>
      </c>
      <c r="C14" s="57">
        <v>28.652000000000001</v>
      </c>
      <c r="D14" s="57">
        <v>25.667000000000002</v>
      </c>
      <c r="E14" s="57">
        <v>29.561999999999998</v>
      </c>
      <c r="F14" s="57">
        <v>27.595000000000002</v>
      </c>
      <c r="G14" s="57">
        <v>50.879000000000005</v>
      </c>
      <c r="H14" s="57">
        <v>47.515000000000001</v>
      </c>
      <c r="I14" s="57">
        <v>53.442</v>
      </c>
      <c r="J14" s="57">
        <v>56.177</v>
      </c>
      <c r="K14" s="57">
        <v>67.524000000000001</v>
      </c>
      <c r="L14" s="57">
        <v>50.291000000000004</v>
      </c>
      <c r="M14" s="57">
        <v>51.176000000000002</v>
      </c>
      <c r="N14" s="57">
        <v>38.966999999999999</v>
      </c>
      <c r="O14" s="57">
        <v>38.967999999999996</v>
      </c>
      <c r="P14" s="57">
        <v>37.478999999999999</v>
      </c>
      <c r="Q14" s="57">
        <v>38.951999999999998</v>
      </c>
      <c r="R14" s="57">
        <v>43.16</v>
      </c>
      <c r="S14" s="57">
        <v>36.664999999999999</v>
      </c>
      <c r="T14" s="57">
        <v>35.052999999999997</v>
      </c>
      <c r="U14" s="57">
        <v>34.633000000000003</v>
      </c>
      <c r="V14" s="57">
        <v>35.761000000000003</v>
      </c>
      <c r="W14" s="57">
        <v>35.56</v>
      </c>
      <c r="X14" s="57">
        <v>1.496</v>
      </c>
      <c r="Y14" s="57">
        <v>1.7849999999999999</v>
      </c>
      <c r="Z14" s="58"/>
      <c r="AA14" s="59">
        <f t="shared" si="0"/>
        <v>883.83799999999997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31.686999999999998</v>
      </c>
      <c r="C16" s="62">
        <f t="shared" ref="C16:Z16" si="1">IF(LEN(C$2)&gt;0,SUM(C10:C15),"")</f>
        <v>41.977000000000004</v>
      </c>
      <c r="D16" s="62">
        <f t="shared" si="1"/>
        <v>35.856999999999999</v>
      </c>
      <c r="E16" s="62">
        <f t="shared" si="1"/>
        <v>43.250999999999998</v>
      </c>
      <c r="F16" s="62">
        <f t="shared" si="1"/>
        <v>32.835000000000001</v>
      </c>
      <c r="G16" s="62">
        <f t="shared" si="1"/>
        <v>51.825000000000003</v>
      </c>
      <c r="H16" s="62">
        <f t="shared" si="1"/>
        <v>47.515000000000001</v>
      </c>
      <c r="I16" s="62">
        <f t="shared" si="1"/>
        <v>78.692000000000007</v>
      </c>
      <c r="J16" s="62">
        <f t="shared" si="1"/>
        <v>56.177</v>
      </c>
      <c r="K16" s="62">
        <f t="shared" si="1"/>
        <v>67.524000000000001</v>
      </c>
      <c r="L16" s="62">
        <f t="shared" si="1"/>
        <v>70.057000000000002</v>
      </c>
      <c r="M16" s="62">
        <f t="shared" si="1"/>
        <v>59.183999999999997</v>
      </c>
      <c r="N16" s="62">
        <f t="shared" si="1"/>
        <v>52.342999999999996</v>
      </c>
      <c r="O16" s="62">
        <f t="shared" si="1"/>
        <v>55.107999999999997</v>
      </c>
      <c r="P16" s="62">
        <f t="shared" si="1"/>
        <v>37.478999999999999</v>
      </c>
      <c r="Q16" s="62">
        <f t="shared" si="1"/>
        <v>38.951999999999998</v>
      </c>
      <c r="R16" s="62">
        <f t="shared" si="1"/>
        <v>49.545999999999999</v>
      </c>
      <c r="S16" s="62">
        <f t="shared" si="1"/>
        <v>69.448999999999998</v>
      </c>
      <c r="T16" s="62">
        <f t="shared" si="1"/>
        <v>35.896999999999998</v>
      </c>
      <c r="U16" s="62">
        <f t="shared" si="1"/>
        <v>36.07</v>
      </c>
      <c r="V16" s="62">
        <f t="shared" si="1"/>
        <v>35.761000000000003</v>
      </c>
      <c r="W16" s="62">
        <f t="shared" si="1"/>
        <v>40.356999999999999</v>
      </c>
      <c r="X16" s="62">
        <f t="shared" si="1"/>
        <v>16.236000000000001</v>
      </c>
      <c r="Y16" s="62">
        <f t="shared" si="1"/>
        <v>121.35199999999999</v>
      </c>
      <c r="Z16" s="63" t="str">
        <f t="shared" si="1"/>
        <v/>
      </c>
      <c r="AA16" s="64">
        <f>SUM(AA10:AA15)</f>
        <v>1205.1309999999999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0.15</v>
      </c>
      <c r="C20" s="77">
        <v>0.1</v>
      </c>
      <c r="D20" s="77">
        <v>0.25</v>
      </c>
      <c r="E20" s="77">
        <v>0.25</v>
      </c>
      <c r="F20" s="77">
        <v>0.41899999999999998</v>
      </c>
      <c r="G20" s="77"/>
      <c r="H20" s="77"/>
      <c r="I20" s="77"/>
      <c r="J20" s="77"/>
      <c r="K20" s="77"/>
      <c r="L20" s="77"/>
      <c r="M20" s="77"/>
      <c r="N20" s="77"/>
      <c r="O20" s="77"/>
      <c r="P20" s="77">
        <v>0.1</v>
      </c>
      <c r="Q20" s="77"/>
      <c r="R20" s="77">
        <v>4.4999999999999998E-2</v>
      </c>
      <c r="S20" s="77">
        <v>0.1</v>
      </c>
      <c r="T20" s="77">
        <v>4.1000000000000002E-2</v>
      </c>
      <c r="U20" s="77"/>
      <c r="V20" s="77"/>
      <c r="W20" s="77"/>
      <c r="X20" s="77"/>
      <c r="Y20" s="77">
        <v>0.25</v>
      </c>
      <c r="Z20" s="78"/>
      <c r="AA20" s="79">
        <f t="shared" si="2"/>
        <v>1.7050000000000001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15.159000000000001</v>
      </c>
      <c r="K21" s="81">
        <v>16.059999999999999</v>
      </c>
      <c r="L21" s="81"/>
      <c r="M21" s="81"/>
      <c r="N21" s="81"/>
      <c r="O21" s="81">
        <v>0.51700000000000002</v>
      </c>
      <c r="P21" s="81">
        <v>0.5</v>
      </c>
      <c r="Q21" s="81">
        <v>0.35799999999999998</v>
      </c>
      <c r="R21" s="81"/>
      <c r="S21" s="81"/>
      <c r="T21" s="81"/>
      <c r="U21" s="81"/>
      <c r="V21" s="81"/>
      <c r="W21" s="81"/>
      <c r="X21" s="81">
        <v>1.0649999999999999</v>
      </c>
      <c r="Y21" s="81">
        <v>7.3959999999999999</v>
      </c>
      <c r="Z21" s="78"/>
      <c r="AA21" s="79">
        <f t="shared" si="2"/>
        <v>41.055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0.15</v>
      </c>
      <c r="C25" s="88">
        <f t="shared" ref="C25:Z25" si="3">IF(LEN(C$2)&gt;0,SUM(C19:C24),"")</f>
        <v>0.1</v>
      </c>
      <c r="D25" s="88">
        <f t="shared" si="3"/>
        <v>0.25</v>
      </c>
      <c r="E25" s="88">
        <f t="shared" si="3"/>
        <v>0.25</v>
      </c>
      <c r="F25" s="88">
        <f t="shared" si="3"/>
        <v>0.41899999999999998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15.159000000000001</v>
      </c>
      <c r="K25" s="88">
        <f t="shared" si="3"/>
        <v>16.059999999999999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0.51700000000000002</v>
      </c>
      <c r="P25" s="88">
        <f t="shared" si="3"/>
        <v>0.6</v>
      </c>
      <c r="Q25" s="88">
        <f t="shared" si="3"/>
        <v>0.35799999999999998</v>
      </c>
      <c r="R25" s="88">
        <f t="shared" si="3"/>
        <v>4.4999999999999998E-2</v>
      </c>
      <c r="S25" s="88">
        <f t="shared" si="3"/>
        <v>0.1</v>
      </c>
      <c r="T25" s="88">
        <f t="shared" si="3"/>
        <v>4.1000000000000002E-2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1.0649999999999999</v>
      </c>
      <c r="Y25" s="88">
        <f t="shared" si="3"/>
        <v>7.6459999999999999</v>
      </c>
      <c r="Z25" s="89" t="str">
        <f t="shared" si="3"/>
        <v/>
      </c>
      <c r="AA25" s="90">
        <f>SUM(AA19:AA24)</f>
        <v>42.76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31.837</v>
      </c>
      <c r="C29" s="77">
        <v>42.076999999999998</v>
      </c>
      <c r="D29" s="77">
        <v>36.106999999999999</v>
      </c>
      <c r="E29" s="77">
        <v>43.500999999999998</v>
      </c>
      <c r="F29" s="77">
        <v>33.253999999999998</v>
      </c>
      <c r="G29" s="77">
        <v>51.825000000000003</v>
      </c>
      <c r="H29" s="77">
        <v>47.515000000000001</v>
      </c>
      <c r="I29" s="77">
        <v>78.691999999999993</v>
      </c>
      <c r="J29" s="77">
        <v>71.335999999999999</v>
      </c>
      <c r="K29" s="77">
        <v>83.584000000000003</v>
      </c>
      <c r="L29" s="77">
        <v>70.057000000000002</v>
      </c>
      <c r="M29" s="77">
        <v>59.183999999999997</v>
      </c>
      <c r="N29" s="77">
        <v>52.343000000000004</v>
      </c>
      <c r="O29" s="77">
        <v>55.625</v>
      </c>
      <c r="P29" s="77">
        <v>38.079000000000001</v>
      </c>
      <c r="Q29" s="77">
        <v>39.31</v>
      </c>
      <c r="R29" s="77">
        <v>49.591000000000001</v>
      </c>
      <c r="S29" s="77">
        <v>69.549000000000007</v>
      </c>
      <c r="T29" s="77">
        <v>35.938000000000002</v>
      </c>
      <c r="U29" s="77">
        <v>36.07</v>
      </c>
      <c r="V29" s="77">
        <v>35.761000000000003</v>
      </c>
      <c r="W29" s="77">
        <v>40.356999999999999</v>
      </c>
      <c r="X29" s="77">
        <v>17.300999999999998</v>
      </c>
      <c r="Y29" s="77">
        <v>128.99799999999999</v>
      </c>
      <c r="Z29" s="78"/>
      <c r="AA29" s="79">
        <f>SUM(B29:Z29)</f>
        <v>1247.8909999999998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31.837</v>
      </c>
      <c r="C31" s="62">
        <f t="shared" ref="C31:Z31" si="4">IF(LEN(C$2)&gt;0,SUM(C28:C30),"")</f>
        <v>42.076999999999998</v>
      </c>
      <c r="D31" s="62">
        <f t="shared" si="4"/>
        <v>36.106999999999999</v>
      </c>
      <c r="E31" s="62">
        <f t="shared" si="4"/>
        <v>43.500999999999998</v>
      </c>
      <c r="F31" s="62">
        <f t="shared" si="4"/>
        <v>33.253999999999998</v>
      </c>
      <c r="G31" s="62">
        <f t="shared" si="4"/>
        <v>51.825000000000003</v>
      </c>
      <c r="H31" s="62">
        <f t="shared" si="4"/>
        <v>47.515000000000001</v>
      </c>
      <c r="I31" s="62">
        <f t="shared" si="4"/>
        <v>78.691999999999993</v>
      </c>
      <c r="J31" s="62">
        <f t="shared" si="4"/>
        <v>71.335999999999999</v>
      </c>
      <c r="K31" s="62">
        <f t="shared" si="4"/>
        <v>83.584000000000003</v>
      </c>
      <c r="L31" s="62">
        <f t="shared" si="4"/>
        <v>70.057000000000002</v>
      </c>
      <c r="M31" s="62">
        <f t="shared" si="4"/>
        <v>59.183999999999997</v>
      </c>
      <c r="N31" s="62">
        <f t="shared" si="4"/>
        <v>52.343000000000004</v>
      </c>
      <c r="O31" s="62">
        <f t="shared" si="4"/>
        <v>55.625</v>
      </c>
      <c r="P31" s="62">
        <f t="shared" si="4"/>
        <v>38.079000000000001</v>
      </c>
      <c r="Q31" s="62">
        <f t="shared" si="4"/>
        <v>39.31</v>
      </c>
      <c r="R31" s="62">
        <f t="shared" si="4"/>
        <v>49.591000000000001</v>
      </c>
      <c r="S31" s="62">
        <f t="shared" si="4"/>
        <v>69.549000000000007</v>
      </c>
      <c r="T31" s="62">
        <f t="shared" si="4"/>
        <v>35.938000000000002</v>
      </c>
      <c r="U31" s="62">
        <f t="shared" si="4"/>
        <v>36.07</v>
      </c>
      <c r="V31" s="62">
        <f t="shared" si="4"/>
        <v>35.761000000000003</v>
      </c>
      <c r="W31" s="62">
        <f t="shared" si="4"/>
        <v>40.356999999999999</v>
      </c>
      <c r="X31" s="62">
        <f t="shared" si="4"/>
        <v>17.300999999999998</v>
      </c>
      <c r="Y31" s="62">
        <f t="shared" si="4"/>
        <v>128.99799999999999</v>
      </c>
      <c r="Z31" s="63" t="str">
        <f t="shared" si="4"/>
        <v/>
      </c>
      <c r="AA31" s="64">
        <f>SUM(AA28:AA30)</f>
        <v>1247.8909999999998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32.9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16.2</v>
      </c>
      <c r="U38" s="99"/>
      <c r="V38" s="99">
        <v>11.5</v>
      </c>
      <c r="W38" s="99"/>
      <c r="X38" s="99"/>
      <c r="Y38" s="99"/>
      <c r="Z38" s="100"/>
      <c r="AA38" s="79">
        <f t="shared" si="5"/>
        <v>60.599999999999994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32.9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16.2</v>
      </c>
      <c r="U39" s="88">
        <f t="shared" si="6"/>
        <v>0</v>
      </c>
      <c r="V39" s="88">
        <f t="shared" si="6"/>
        <v>11.5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60.599999999999994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32.9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16.2</v>
      </c>
      <c r="U46" s="99"/>
      <c r="V46" s="99">
        <v>11.5</v>
      </c>
      <c r="W46" s="99"/>
      <c r="X46" s="99"/>
      <c r="Y46" s="99"/>
      <c r="Z46" s="100"/>
      <c r="AA46" s="79">
        <f t="shared" si="7"/>
        <v>60.599999999999994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32.9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16.2</v>
      </c>
      <c r="U48" s="88">
        <f t="shared" si="8"/>
        <v>0</v>
      </c>
      <c r="V48" s="88">
        <f t="shared" si="8"/>
        <v>11.5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60.599999999999994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64.736999999999995</v>
      </c>
      <c r="C51" s="88">
        <f t="shared" si="10"/>
        <v>42.077000000000005</v>
      </c>
      <c r="D51" s="88">
        <f t="shared" si="10"/>
        <v>36.106999999999999</v>
      </c>
      <c r="E51" s="88">
        <f t="shared" si="10"/>
        <v>43.500999999999998</v>
      </c>
      <c r="F51" s="88">
        <f t="shared" si="10"/>
        <v>33.253999999999998</v>
      </c>
      <c r="G51" s="88">
        <f t="shared" si="10"/>
        <v>51.825000000000003</v>
      </c>
      <c r="H51" s="88">
        <f t="shared" si="10"/>
        <v>47.515000000000001</v>
      </c>
      <c r="I51" s="88">
        <f t="shared" si="10"/>
        <v>78.692000000000007</v>
      </c>
      <c r="J51" s="88">
        <f t="shared" si="10"/>
        <v>71.335999999999999</v>
      </c>
      <c r="K51" s="88">
        <f t="shared" si="10"/>
        <v>83.584000000000003</v>
      </c>
      <c r="L51" s="88">
        <f t="shared" si="10"/>
        <v>70.057000000000002</v>
      </c>
      <c r="M51" s="88">
        <f t="shared" si="10"/>
        <v>59.183999999999997</v>
      </c>
      <c r="N51" s="88">
        <f t="shared" si="10"/>
        <v>52.342999999999996</v>
      </c>
      <c r="O51" s="88">
        <f t="shared" si="10"/>
        <v>55.625</v>
      </c>
      <c r="P51" s="88">
        <f t="shared" si="10"/>
        <v>38.079000000000001</v>
      </c>
      <c r="Q51" s="88">
        <f t="shared" si="10"/>
        <v>39.309999999999995</v>
      </c>
      <c r="R51" s="88">
        <f t="shared" si="10"/>
        <v>49.591000000000001</v>
      </c>
      <c r="S51" s="88">
        <f t="shared" si="10"/>
        <v>69.548999999999992</v>
      </c>
      <c r="T51" s="88">
        <f t="shared" si="10"/>
        <v>52.137999999999991</v>
      </c>
      <c r="U51" s="88">
        <f t="shared" si="10"/>
        <v>36.07</v>
      </c>
      <c r="V51" s="88">
        <f t="shared" si="10"/>
        <v>47.261000000000003</v>
      </c>
      <c r="W51" s="88">
        <f t="shared" si="10"/>
        <v>40.356999999999999</v>
      </c>
      <c r="X51" s="88">
        <f t="shared" si="10"/>
        <v>17.301000000000002</v>
      </c>
      <c r="Y51" s="88">
        <f t="shared" si="10"/>
        <v>128.99799999999999</v>
      </c>
      <c r="Z51" s="89" t="str">
        <f t="shared" si="10"/>
        <v/>
      </c>
      <c r="AA51" s="105">
        <f>SUM(B51:Z51)</f>
        <v>1308.4909999999995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64.775999999999996</v>
      </c>
      <c r="C4" s="18">
        <v>42.076999999999991</v>
      </c>
      <c r="D4" s="18">
        <v>36.107000000000006</v>
      </c>
      <c r="E4" s="18">
        <v>43.501000000000005</v>
      </c>
      <c r="F4" s="18">
        <v>33.254000000000005</v>
      </c>
      <c r="G4" s="18">
        <v>51.825000000000003</v>
      </c>
      <c r="H4" s="18">
        <v>47.518000000000001</v>
      </c>
      <c r="I4" s="18">
        <v>78.680000000000007</v>
      </c>
      <c r="J4" s="18">
        <v>71.294999999999987</v>
      </c>
      <c r="K4" s="18">
        <v>83.545000000000002</v>
      </c>
      <c r="L4" s="18">
        <v>70.081999999999994</v>
      </c>
      <c r="M4" s="18">
        <v>59.184000000000005</v>
      </c>
      <c r="N4" s="18">
        <v>52.343000000000004</v>
      </c>
      <c r="O4" s="18">
        <v>55.625</v>
      </c>
      <c r="P4" s="18">
        <v>38.079000000000008</v>
      </c>
      <c r="Q4" s="18">
        <v>39.304000000000002</v>
      </c>
      <c r="R4" s="18">
        <v>49.543999999999997</v>
      </c>
      <c r="S4" s="18">
        <v>69.549000000000007</v>
      </c>
      <c r="T4" s="18">
        <v>52.101999999999997</v>
      </c>
      <c r="U4" s="18">
        <v>36.069999999999993</v>
      </c>
      <c r="V4" s="18">
        <v>47.308000000000007</v>
      </c>
      <c r="W4" s="18">
        <v>40.356999999999999</v>
      </c>
      <c r="X4" s="18">
        <v>17.300999999999998</v>
      </c>
      <c r="Y4" s="18">
        <v>128.99799999999999</v>
      </c>
      <c r="Z4" s="19"/>
      <c r="AA4" s="20">
        <f>SUM(B4:Z4)</f>
        <v>1308.4239999999998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166.26</v>
      </c>
      <c r="C7" s="28">
        <v>159</v>
      </c>
      <c r="D7" s="28">
        <v>159</v>
      </c>
      <c r="E7" s="28">
        <v>159</v>
      </c>
      <c r="F7" s="28">
        <v>179</v>
      </c>
      <c r="G7" s="28">
        <v>184</v>
      </c>
      <c r="H7" s="28">
        <v>202.56</v>
      </c>
      <c r="I7" s="28">
        <v>203.05</v>
      </c>
      <c r="J7" s="28">
        <v>235</v>
      </c>
      <c r="K7" s="28">
        <v>205.26</v>
      </c>
      <c r="L7" s="28">
        <v>178.38</v>
      </c>
      <c r="M7" s="28">
        <v>176.58</v>
      </c>
      <c r="N7" s="28">
        <v>176.82</v>
      </c>
      <c r="O7" s="28">
        <v>184.03</v>
      </c>
      <c r="P7" s="28">
        <v>212.1</v>
      </c>
      <c r="Q7" s="28">
        <v>213.12</v>
      </c>
      <c r="R7" s="28">
        <v>218.06</v>
      </c>
      <c r="S7" s="28">
        <v>245.45</v>
      </c>
      <c r="T7" s="28">
        <v>241</v>
      </c>
      <c r="U7" s="28">
        <v>203</v>
      </c>
      <c r="V7" s="28">
        <v>205.04</v>
      </c>
      <c r="W7" s="28">
        <v>174.4</v>
      </c>
      <c r="X7" s="28">
        <v>175.4</v>
      </c>
      <c r="Y7" s="28">
        <v>179.59</v>
      </c>
      <c r="Z7" s="29"/>
      <c r="AA7" s="30">
        <f>IF(SUM(B7:Z7)&lt;&gt;0,AVERAGEIF(B7:Z7,"&lt;&gt;"""),"")</f>
        <v>193.12916666666663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39.354999999999997</v>
      </c>
      <c r="C20" s="77">
        <v>24.599</v>
      </c>
      <c r="D20" s="77">
        <v>18.888000000000002</v>
      </c>
      <c r="E20" s="77">
        <v>24.351999999999997</v>
      </c>
      <c r="F20" s="77">
        <v>17.984999999999999</v>
      </c>
      <c r="G20" s="77">
        <v>34.694000000000003</v>
      </c>
      <c r="H20" s="77">
        <v>24.362000000000002</v>
      </c>
      <c r="I20" s="77">
        <v>27.694000000000003</v>
      </c>
      <c r="J20" s="77">
        <v>30.370000000000005</v>
      </c>
      <c r="K20" s="77">
        <v>36.83</v>
      </c>
      <c r="L20" s="77">
        <v>44.545999999999999</v>
      </c>
      <c r="M20" s="77">
        <v>37.823999999999998</v>
      </c>
      <c r="N20" s="77">
        <v>38.768999999999998</v>
      </c>
      <c r="O20" s="77">
        <v>41.948000000000008</v>
      </c>
      <c r="P20" s="77">
        <v>25.9</v>
      </c>
      <c r="Q20" s="77">
        <v>23.140999999999998</v>
      </c>
      <c r="R20" s="77">
        <v>24.881</v>
      </c>
      <c r="S20" s="77">
        <v>23.805</v>
      </c>
      <c r="T20" s="77">
        <v>38.430999999999997</v>
      </c>
      <c r="U20" s="77">
        <v>24.712</v>
      </c>
      <c r="V20" s="77">
        <v>30.855</v>
      </c>
      <c r="W20" s="77">
        <v>27.420999999999999</v>
      </c>
      <c r="X20" s="77">
        <v>7.3369999999999997</v>
      </c>
      <c r="Y20" s="77">
        <v>2.4910000000000001</v>
      </c>
      <c r="Z20" s="78"/>
      <c r="AA20" s="79">
        <f t="shared" si="2"/>
        <v>671.19</v>
      </c>
    </row>
    <row r="21" spans="1:27" ht="24.95" customHeight="1" x14ac:dyDescent="0.2">
      <c r="A21" s="75" t="s">
        <v>16</v>
      </c>
      <c r="B21" s="80">
        <v>25.420999999999999</v>
      </c>
      <c r="C21" s="81">
        <v>17.478000000000002</v>
      </c>
      <c r="D21" s="81">
        <v>17.219000000000001</v>
      </c>
      <c r="E21" s="81">
        <v>19.149000000000001</v>
      </c>
      <c r="F21" s="81">
        <v>15.269</v>
      </c>
      <c r="G21" s="81">
        <v>17.131</v>
      </c>
      <c r="H21" s="81">
        <v>11.156000000000001</v>
      </c>
      <c r="I21" s="81">
        <v>18.886000000000003</v>
      </c>
      <c r="J21" s="81">
        <v>33.725000000000001</v>
      </c>
      <c r="K21" s="81">
        <v>19.414999999999999</v>
      </c>
      <c r="L21" s="81">
        <v>16.936</v>
      </c>
      <c r="M21" s="81">
        <v>21.36</v>
      </c>
      <c r="N21" s="81">
        <v>13.574</v>
      </c>
      <c r="O21" s="81">
        <v>13.677</v>
      </c>
      <c r="P21" s="81">
        <v>12.178999999999998</v>
      </c>
      <c r="Q21" s="81">
        <v>8.2629999999999999</v>
      </c>
      <c r="R21" s="81">
        <v>14.462999999999999</v>
      </c>
      <c r="S21" s="81">
        <v>11.644</v>
      </c>
      <c r="T21" s="81">
        <v>13.670999999999999</v>
      </c>
      <c r="U21" s="81">
        <v>11.358000000000001</v>
      </c>
      <c r="V21" s="81">
        <v>16.453000000000003</v>
      </c>
      <c r="W21" s="81">
        <v>12.936</v>
      </c>
      <c r="X21" s="81">
        <v>9.9640000000000004</v>
      </c>
      <c r="Y21" s="81">
        <v>6.2070000000000007</v>
      </c>
      <c r="Z21" s="78"/>
      <c r="AA21" s="79">
        <f t="shared" si="2"/>
        <v>377.53399999999999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64.775999999999996</v>
      </c>
      <c r="C25" s="88">
        <f t="shared" si="3"/>
        <v>42.076999999999998</v>
      </c>
      <c r="D25" s="88">
        <f t="shared" si="3"/>
        <v>36.106999999999999</v>
      </c>
      <c r="E25" s="88">
        <f t="shared" si="3"/>
        <v>43.500999999999998</v>
      </c>
      <c r="F25" s="88">
        <f t="shared" si="3"/>
        <v>33.253999999999998</v>
      </c>
      <c r="G25" s="88">
        <f t="shared" si="3"/>
        <v>51.825000000000003</v>
      </c>
      <c r="H25" s="88">
        <f t="shared" si="3"/>
        <v>35.518000000000001</v>
      </c>
      <c r="I25" s="88">
        <f t="shared" si="3"/>
        <v>46.580000000000005</v>
      </c>
      <c r="J25" s="88">
        <f t="shared" si="3"/>
        <v>64.094999999999999</v>
      </c>
      <c r="K25" s="88">
        <f t="shared" si="3"/>
        <v>56.244999999999997</v>
      </c>
      <c r="L25" s="88">
        <f t="shared" si="3"/>
        <v>61.481999999999999</v>
      </c>
      <c r="M25" s="88">
        <f t="shared" si="3"/>
        <v>59.183999999999997</v>
      </c>
      <c r="N25" s="88">
        <f t="shared" si="3"/>
        <v>52.342999999999996</v>
      </c>
      <c r="O25" s="88">
        <f t="shared" si="3"/>
        <v>55.625000000000007</v>
      </c>
      <c r="P25" s="88">
        <f t="shared" si="3"/>
        <v>38.078999999999994</v>
      </c>
      <c r="Q25" s="88">
        <f t="shared" si="3"/>
        <v>31.403999999999996</v>
      </c>
      <c r="R25" s="88">
        <f t="shared" si="3"/>
        <v>39.344000000000001</v>
      </c>
      <c r="S25" s="88">
        <f t="shared" si="3"/>
        <v>35.448999999999998</v>
      </c>
      <c r="T25" s="88">
        <f t="shared" si="3"/>
        <v>52.101999999999997</v>
      </c>
      <c r="U25" s="88">
        <f t="shared" si="3"/>
        <v>36.07</v>
      </c>
      <c r="V25" s="88">
        <f t="shared" si="3"/>
        <v>47.308000000000007</v>
      </c>
      <c r="W25" s="88">
        <f t="shared" si="3"/>
        <v>40.356999999999999</v>
      </c>
      <c r="X25" s="88">
        <f t="shared" si="3"/>
        <v>17.301000000000002</v>
      </c>
      <c r="Y25" s="88">
        <f t="shared" si="3"/>
        <v>8.6980000000000004</v>
      </c>
      <c r="Z25" s="89">
        <f t="shared" si="3"/>
        <v>0</v>
      </c>
      <c r="AA25" s="90">
        <f t="shared" si="3"/>
        <v>1048.7240000000002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64.775999999999996</v>
      </c>
      <c r="C29" s="77">
        <v>42.076999999999998</v>
      </c>
      <c r="D29" s="77">
        <v>36.106999999999999</v>
      </c>
      <c r="E29" s="77">
        <v>43.500999999999998</v>
      </c>
      <c r="F29" s="77">
        <v>33.253999999999998</v>
      </c>
      <c r="G29" s="77">
        <v>51.825000000000003</v>
      </c>
      <c r="H29" s="77">
        <v>35.518000000000001</v>
      </c>
      <c r="I29" s="77">
        <v>46.58</v>
      </c>
      <c r="J29" s="77">
        <v>64.094999999999999</v>
      </c>
      <c r="K29" s="77">
        <v>56.244999999999997</v>
      </c>
      <c r="L29" s="77">
        <v>61.481999999999999</v>
      </c>
      <c r="M29" s="77">
        <v>59.183999999999997</v>
      </c>
      <c r="N29" s="77">
        <v>52.343000000000004</v>
      </c>
      <c r="O29" s="77">
        <v>55.625</v>
      </c>
      <c r="P29" s="77">
        <v>38.079000000000001</v>
      </c>
      <c r="Q29" s="77">
        <v>31.404</v>
      </c>
      <c r="R29" s="77">
        <v>39.344000000000001</v>
      </c>
      <c r="S29" s="77">
        <v>35.448999999999998</v>
      </c>
      <c r="T29" s="77">
        <v>52.101999999999997</v>
      </c>
      <c r="U29" s="77">
        <v>36.07</v>
      </c>
      <c r="V29" s="77">
        <v>47.308</v>
      </c>
      <c r="W29" s="77">
        <v>40.356999999999999</v>
      </c>
      <c r="X29" s="77">
        <v>17.300999999999998</v>
      </c>
      <c r="Y29" s="77">
        <v>8.6980000000000004</v>
      </c>
      <c r="Z29" s="78"/>
      <c r="AA29" s="79">
        <f>SUM(B29:Z29)</f>
        <v>1048.7239999999999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64.775999999999996</v>
      </c>
      <c r="C31" s="62">
        <f t="shared" si="4"/>
        <v>42.076999999999998</v>
      </c>
      <c r="D31" s="62">
        <f t="shared" si="4"/>
        <v>36.106999999999999</v>
      </c>
      <c r="E31" s="62">
        <f t="shared" si="4"/>
        <v>43.500999999999998</v>
      </c>
      <c r="F31" s="62">
        <f t="shared" si="4"/>
        <v>33.253999999999998</v>
      </c>
      <c r="G31" s="62">
        <f t="shared" si="4"/>
        <v>51.825000000000003</v>
      </c>
      <c r="H31" s="62">
        <f t="shared" si="4"/>
        <v>35.518000000000001</v>
      </c>
      <c r="I31" s="62">
        <f t="shared" si="4"/>
        <v>46.58</v>
      </c>
      <c r="J31" s="62">
        <f t="shared" si="4"/>
        <v>64.094999999999999</v>
      </c>
      <c r="K31" s="62">
        <f t="shared" si="4"/>
        <v>56.244999999999997</v>
      </c>
      <c r="L31" s="62">
        <f t="shared" si="4"/>
        <v>61.481999999999999</v>
      </c>
      <c r="M31" s="62">
        <f t="shared" si="4"/>
        <v>59.183999999999997</v>
      </c>
      <c r="N31" s="62">
        <f t="shared" si="4"/>
        <v>52.343000000000004</v>
      </c>
      <c r="O31" s="62">
        <f t="shared" si="4"/>
        <v>55.625</v>
      </c>
      <c r="P31" s="62">
        <f t="shared" si="4"/>
        <v>38.079000000000001</v>
      </c>
      <c r="Q31" s="62">
        <f t="shared" si="4"/>
        <v>31.404</v>
      </c>
      <c r="R31" s="62">
        <f t="shared" si="4"/>
        <v>39.344000000000001</v>
      </c>
      <c r="S31" s="62">
        <f t="shared" si="4"/>
        <v>35.448999999999998</v>
      </c>
      <c r="T31" s="62">
        <f t="shared" si="4"/>
        <v>52.101999999999997</v>
      </c>
      <c r="U31" s="62">
        <f t="shared" si="4"/>
        <v>36.07</v>
      </c>
      <c r="V31" s="62">
        <f t="shared" si="4"/>
        <v>47.308</v>
      </c>
      <c r="W31" s="62">
        <f t="shared" si="4"/>
        <v>40.356999999999999</v>
      </c>
      <c r="X31" s="62">
        <f t="shared" si="4"/>
        <v>17.300999999999998</v>
      </c>
      <c r="Y31" s="62">
        <f t="shared" si="4"/>
        <v>8.6980000000000004</v>
      </c>
      <c r="Z31" s="63">
        <f t="shared" si="4"/>
        <v>0</v>
      </c>
      <c r="AA31" s="64">
        <f t="shared" si="4"/>
        <v>1048.7239999999999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12</v>
      </c>
      <c r="I38" s="99">
        <v>32.1</v>
      </c>
      <c r="J38" s="99">
        <v>7.2</v>
      </c>
      <c r="K38" s="99">
        <v>27.3</v>
      </c>
      <c r="L38" s="99">
        <v>8.6</v>
      </c>
      <c r="M38" s="99"/>
      <c r="N38" s="99"/>
      <c r="O38" s="99"/>
      <c r="P38" s="99"/>
      <c r="Q38" s="99">
        <v>7.9</v>
      </c>
      <c r="R38" s="99">
        <v>10.199999999999999</v>
      </c>
      <c r="S38" s="99">
        <v>34.1</v>
      </c>
      <c r="T38" s="99"/>
      <c r="U38" s="99"/>
      <c r="V38" s="99"/>
      <c r="W38" s="99"/>
      <c r="X38" s="99"/>
      <c r="Y38" s="99">
        <v>120.3</v>
      </c>
      <c r="Z38" s="100"/>
      <c r="AA38" s="79">
        <f t="shared" si="5"/>
        <v>259.7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12</v>
      </c>
      <c r="I39" s="88">
        <f t="shared" si="6"/>
        <v>32.1</v>
      </c>
      <c r="J39" s="88">
        <f t="shared" si="6"/>
        <v>7.2</v>
      </c>
      <c r="K39" s="88">
        <f t="shared" si="6"/>
        <v>27.3</v>
      </c>
      <c r="L39" s="88">
        <f t="shared" si="6"/>
        <v>8.6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7.9</v>
      </c>
      <c r="R39" s="88">
        <f t="shared" si="6"/>
        <v>10.199999999999999</v>
      </c>
      <c r="S39" s="88">
        <f t="shared" si="6"/>
        <v>34.1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120.3</v>
      </c>
      <c r="Z39" s="89">
        <f t="shared" si="6"/>
        <v>0</v>
      </c>
      <c r="AA39" s="90">
        <f t="shared" si="5"/>
        <v>259.7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12</v>
      </c>
      <c r="I46" s="99">
        <v>32.1</v>
      </c>
      <c r="J46" s="99">
        <v>7.2</v>
      </c>
      <c r="K46" s="99">
        <v>27.3</v>
      </c>
      <c r="L46" s="99">
        <v>8.6</v>
      </c>
      <c r="M46" s="99"/>
      <c r="N46" s="99"/>
      <c r="O46" s="99"/>
      <c r="P46" s="99"/>
      <c r="Q46" s="99">
        <v>7.9</v>
      </c>
      <c r="R46" s="99">
        <v>10.199999999999999</v>
      </c>
      <c r="S46" s="99">
        <v>34.1</v>
      </c>
      <c r="T46" s="99"/>
      <c r="U46" s="99"/>
      <c r="V46" s="99"/>
      <c r="W46" s="99"/>
      <c r="X46" s="99"/>
      <c r="Y46" s="99">
        <v>120.3</v>
      </c>
      <c r="Z46" s="100"/>
      <c r="AA46" s="79">
        <f t="shared" si="7"/>
        <v>259.7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12</v>
      </c>
      <c r="I48" s="88">
        <f t="shared" si="8"/>
        <v>32.1</v>
      </c>
      <c r="J48" s="88">
        <f t="shared" si="8"/>
        <v>7.2</v>
      </c>
      <c r="K48" s="88">
        <f t="shared" si="8"/>
        <v>27.3</v>
      </c>
      <c r="L48" s="88">
        <f t="shared" si="8"/>
        <v>8.6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7.9</v>
      </c>
      <c r="R48" s="88">
        <f t="shared" si="8"/>
        <v>10.199999999999999</v>
      </c>
      <c r="S48" s="88">
        <f t="shared" si="8"/>
        <v>34.1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120.3</v>
      </c>
      <c r="Z48" s="89">
        <f t="shared" si="8"/>
        <v>0</v>
      </c>
      <c r="AA48" s="90">
        <f t="shared" si="7"/>
        <v>259.7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64.775999999999996</v>
      </c>
      <c r="C51" s="88">
        <f t="shared" si="10"/>
        <v>42.076999999999998</v>
      </c>
      <c r="D51" s="88">
        <f t="shared" si="10"/>
        <v>36.106999999999999</v>
      </c>
      <c r="E51" s="88">
        <f t="shared" si="10"/>
        <v>43.500999999999998</v>
      </c>
      <c r="F51" s="88">
        <f t="shared" si="10"/>
        <v>33.253999999999998</v>
      </c>
      <c r="G51" s="88">
        <f t="shared" si="10"/>
        <v>51.825000000000003</v>
      </c>
      <c r="H51" s="88">
        <f t="shared" si="10"/>
        <v>47.518000000000001</v>
      </c>
      <c r="I51" s="88">
        <f t="shared" si="10"/>
        <v>78.680000000000007</v>
      </c>
      <c r="J51" s="88">
        <f t="shared" si="10"/>
        <v>71.295000000000002</v>
      </c>
      <c r="K51" s="88">
        <f t="shared" si="10"/>
        <v>83.545000000000002</v>
      </c>
      <c r="L51" s="88">
        <f t="shared" si="10"/>
        <v>70.081999999999994</v>
      </c>
      <c r="M51" s="88">
        <f t="shared" si="10"/>
        <v>59.183999999999997</v>
      </c>
      <c r="N51" s="88">
        <f t="shared" si="10"/>
        <v>52.342999999999996</v>
      </c>
      <c r="O51" s="88">
        <f t="shared" si="10"/>
        <v>55.625000000000007</v>
      </c>
      <c r="P51" s="88">
        <f t="shared" si="10"/>
        <v>38.078999999999994</v>
      </c>
      <c r="Q51" s="88">
        <f t="shared" si="10"/>
        <v>39.303999999999995</v>
      </c>
      <c r="R51" s="88">
        <f t="shared" si="10"/>
        <v>49.543999999999997</v>
      </c>
      <c r="S51" s="88">
        <f t="shared" si="10"/>
        <v>69.549000000000007</v>
      </c>
      <c r="T51" s="88">
        <f t="shared" si="10"/>
        <v>52.101999999999997</v>
      </c>
      <c r="U51" s="88">
        <f t="shared" si="10"/>
        <v>36.07</v>
      </c>
      <c r="V51" s="88">
        <f t="shared" si="10"/>
        <v>47.308000000000007</v>
      </c>
      <c r="W51" s="88">
        <f t="shared" si="10"/>
        <v>40.356999999999999</v>
      </c>
      <c r="X51" s="88">
        <f t="shared" si="10"/>
        <v>17.301000000000002</v>
      </c>
      <c r="Y51" s="88">
        <f t="shared" si="10"/>
        <v>128.99799999999999</v>
      </c>
      <c r="Z51" s="89">
        <f t="shared" si="10"/>
        <v>0</v>
      </c>
      <c r="AA51" s="105">
        <f>SUM(B51:Z51)</f>
        <v>1308.4239999999998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-32.9</v>
      </c>
      <c r="C4" s="18"/>
      <c r="D4" s="18"/>
      <c r="E4" s="18"/>
      <c r="F4" s="18"/>
      <c r="G4" s="18"/>
      <c r="H4" s="18">
        <v>12</v>
      </c>
      <c r="I4" s="18">
        <v>32.1</v>
      </c>
      <c r="J4" s="18">
        <v>7.2</v>
      </c>
      <c r="K4" s="18">
        <v>27.3</v>
      </c>
      <c r="L4" s="18">
        <v>8.6</v>
      </c>
      <c r="M4" s="18"/>
      <c r="N4" s="18"/>
      <c r="O4" s="18"/>
      <c r="P4" s="18"/>
      <c r="Q4" s="18">
        <v>7.9</v>
      </c>
      <c r="R4" s="18">
        <v>10.199999999999999</v>
      </c>
      <c r="S4" s="18">
        <v>34.1</v>
      </c>
      <c r="T4" s="18">
        <v>-16.2</v>
      </c>
      <c r="U4" s="18"/>
      <c r="V4" s="18">
        <v>-11.5</v>
      </c>
      <c r="W4" s="18"/>
      <c r="X4" s="18"/>
      <c r="Y4" s="18">
        <v>120.3</v>
      </c>
      <c r="Z4" s="19"/>
      <c r="AA4" s="112">
        <f>SUM(B4:Z4)</f>
        <v>199.1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166.26</v>
      </c>
      <c r="C7" s="118">
        <v>159</v>
      </c>
      <c r="D7" s="118">
        <v>159</v>
      </c>
      <c r="E7" s="118">
        <v>159</v>
      </c>
      <c r="F7" s="118">
        <v>179</v>
      </c>
      <c r="G7" s="118">
        <v>184</v>
      </c>
      <c r="H7" s="118">
        <v>202.56</v>
      </c>
      <c r="I7" s="118">
        <v>203.05</v>
      </c>
      <c r="J7" s="118">
        <v>235</v>
      </c>
      <c r="K7" s="118">
        <v>205.26</v>
      </c>
      <c r="L7" s="118">
        <v>178.38</v>
      </c>
      <c r="M7" s="118">
        <v>176.58</v>
      </c>
      <c r="N7" s="118">
        <v>176.82</v>
      </c>
      <c r="O7" s="118">
        <v>184.03</v>
      </c>
      <c r="P7" s="118">
        <v>212.1</v>
      </c>
      <c r="Q7" s="118">
        <v>213.12</v>
      </c>
      <c r="R7" s="118">
        <v>218.06</v>
      </c>
      <c r="S7" s="118">
        <v>245.45</v>
      </c>
      <c r="T7" s="118">
        <v>241</v>
      </c>
      <c r="U7" s="118">
        <v>203</v>
      </c>
      <c r="V7" s="118">
        <v>205.04</v>
      </c>
      <c r="W7" s="118">
        <v>174.4</v>
      </c>
      <c r="X7" s="118">
        <v>175.4</v>
      </c>
      <c r="Y7" s="118">
        <v>179.59</v>
      </c>
      <c r="Z7" s="119"/>
      <c r="AA7" s="120">
        <f>IF(SUM(B7:Z7)&lt;&gt;0,AVERAGEIF(B7:Z7,"&lt;&gt;"""),"")</f>
        <v>193.12916666666663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32.9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>
        <v>16.2</v>
      </c>
      <c r="U15" s="134"/>
      <c r="V15" s="134">
        <v>11.5</v>
      </c>
      <c r="W15" s="134"/>
      <c r="X15" s="134"/>
      <c r="Y15" s="134"/>
      <c r="Z15" s="132"/>
      <c r="AA15" s="133">
        <f t="shared" si="0"/>
        <v>60.599999999999994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32.9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16.2</v>
      </c>
      <c r="U16" s="136">
        <f t="shared" si="1"/>
        <v>0</v>
      </c>
      <c r="V16" s="136">
        <f t="shared" si="1"/>
        <v>11.5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60.599999999999994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12</v>
      </c>
      <c r="I23" s="134">
        <v>32.1</v>
      </c>
      <c r="J23" s="134">
        <v>7.2</v>
      </c>
      <c r="K23" s="134">
        <v>27.3</v>
      </c>
      <c r="L23" s="134">
        <v>8.6</v>
      </c>
      <c r="M23" s="134"/>
      <c r="N23" s="134"/>
      <c r="O23" s="134"/>
      <c r="P23" s="134"/>
      <c r="Q23" s="134">
        <v>7.9</v>
      </c>
      <c r="R23" s="134">
        <v>10.199999999999999</v>
      </c>
      <c r="S23" s="134">
        <v>34.1</v>
      </c>
      <c r="T23" s="134"/>
      <c r="U23" s="134"/>
      <c r="V23" s="134"/>
      <c r="W23" s="134"/>
      <c r="X23" s="134"/>
      <c r="Y23" s="134">
        <v>120.3</v>
      </c>
      <c r="Z23" s="132"/>
      <c r="AA23" s="133">
        <f t="shared" si="2"/>
        <v>259.7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12</v>
      </c>
      <c r="I24" s="136">
        <f t="shared" si="3"/>
        <v>32.1</v>
      </c>
      <c r="J24" s="136">
        <f t="shared" si="3"/>
        <v>7.2</v>
      </c>
      <c r="K24" s="136">
        <f t="shared" si="3"/>
        <v>27.3</v>
      </c>
      <c r="L24" s="136">
        <f t="shared" si="3"/>
        <v>8.6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7.9</v>
      </c>
      <c r="R24" s="136">
        <f t="shared" si="3"/>
        <v>10.199999999999999</v>
      </c>
      <c r="S24" s="136">
        <f t="shared" si="3"/>
        <v>34.1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120.3</v>
      </c>
      <c r="Z24" s="137" t="str">
        <f t="shared" si="3"/>
        <v/>
      </c>
      <c r="AA24" s="90">
        <f t="shared" si="2"/>
        <v>259.7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2022-11-03T21:24:18Z</dcterms:created>
  <dcterms:modified xsi:type="dcterms:W3CDTF">2022-11-03T21:24:19Z</dcterms:modified>
</cp:coreProperties>
</file>