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<sst xmlns="http://schemas.openxmlformats.org/spreadsheetml/2006/main" count="117" uniqueCount="53">
  <si>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02/11/2022 23:27:41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</si>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</sst>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</c:v>
                </c:pt>
                <c:pt idx="11">
                  <c:v>5.718</c:v>
                </c:pt>
                <c:pt idx="12">
                  <c:v>4.4020000000000001</c:v>
                </c:pt>
                <c:pt idx="13">
                  <c:v>11.256</c:v>
                </c:pt>
                <c:pt idx="15">
                  <c:v>10.265000000000001</c:v>
                </c:pt>
                <c:pt idx="16">
                  <c:v>8.9559999999999995</c:v>
                </c:pt>
                <c:pt idx="17">
                  <c:v>17.422000000000001</c:v>
                </c:pt>
                <c:pt idx="18">
                  <c:v>11.521000000000001</c:v>
                </c:pt>
                <c:pt idx="19">
                  <c:v>4.9980000000000002</c:v>
                </c:pt>
                <c:pt idx="20">
                  <c:v>14.276</c:v>
                </c:pt>
                <c:pt idx="21">
                  <c:v>6.024</c:v>
                </c:pt>
                <c:pt idx="22">
                  <c:v>5.4470000000000001</c:v>
                </c:pt>
                <c:pt idx="23">
                  <c:v>25.344000000000001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18.582000000000001</c:v>
                </c:pt>
                <c:pt idx="1">
                  <c:v>42.228999999999992</c:v>
                </c:pt>
                <c:pt idx="2">
                  <c:v>33.427000000000007</c:v>
                </c:pt>
                <c:pt idx="3">
                  <c:v>28.283999999999999</c:v>
                </c:pt>
                <c:pt idx="4">
                  <c:v>27.746000000000002</c:v>
                </c:pt>
                <c:pt idx="5">
                  <c:v>39.947000000000003</c:v>
                </c:pt>
                <c:pt idx="6">
                  <c:v>37.377000000000002</c:v>
                </c:pt>
                <c:pt idx="7">
                  <c:v>52.314</c:v>
                </c:pt>
                <c:pt idx="8">
                  <c:v>83.25200000000001</c:v>
                </c:pt>
                <c:pt idx="9">
                  <c:v>83.548000000000002</c:v>
                </c:pt>
                <c:pt idx="10">
                  <c:v>55.055000000000007</c:v>
                </c:pt>
                <c:pt idx="11">
                  <c:v>17.051000000000002</c:v>
                </c:pt>
                <c:pt idx="12">
                  <c:v>8.7669999999999995</c:v>
                </c:pt>
                <c:pt idx="13">
                  <c:v>3.0750000000000002</c:v>
                </c:pt>
                <c:pt idx="14">
                  <c:v>35.097000000000001</c:v>
                </c:pt>
                <c:pt idx="15">
                  <c:v>18.59</c:v>
                </c:pt>
                <c:pt idx="16">
                  <c:v>10.413</c:v>
                </c:pt>
                <c:pt idx="17">
                  <c:v>10.32</c:v>
                </c:pt>
                <c:pt idx="18">
                  <c:v>10.202</c:v>
                </c:pt>
                <c:pt idx="19">
                  <c:v>12.821</c:v>
                </c:pt>
                <c:pt idx="20">
                  <c:v>12.223000000000001</c:v>
                </c:pt>
                <c:pt idx="21">
                  <c:v>15.145999999999999</c:v>
                </c:pt>
                <c:pt idx="22">
                  <c:v>13.044</c:v>
                </c:pt>
                <c:pt idx="23">
                  <c:v>15.523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262760"/>
        <c:axId val="330263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67.075999999999993</c:v>
                </c:pt>
                <c:pt idx="1">
                  <c:v>49.571999999999996</c:v>
                </c:pt>
                <c:pt idx="2">
                  <c:v>33.402000000000001</c:v>
                </c:pt>
                <c:pt idx="3">
                  <c:v>28.271000000000001</c:v>
                </c:pt>
                <c:pt idx="4">
                  <c:v>27.832000000000001</c:v>
                </c:pt>
                <c:pt idx="5">
                  <c:v>39.946999999999996</c:v>
                </c:pt>
                <c:pt idx="6">
                  <c:v>46.344000000000001</c:v>
                </c:pt>
                <c:pt idx="7">
                  <c:v>52.314</c:v>
                </c:pt>
                <c:pt idx="8">
                  <c:v>83.265999999999977</c:v>
                </c:pt>
                <c:pt idx="9">
                  <c:v>83.584999999999994</c:v>
                </c:pt>
                <c:pt idx="10">
                  <c:v>55.054999999999993</c:v>
                </c:pt>
                <c:pt idx="11">
                  <c:v>28.681999999999999</c:v>
                </c:pt>
                <c:pt idx="12">
                  <c:v>13.338999999999999</c:v>
                </c:pt>
                <c:pt idx="13">
                  <c:v>14.491</c:v>
                </c:pt>
                <c:pt idx="14">
                  <c:v>35.357999999999997</c:v>
                </c:pt>
                <c:pt idx="15">
                  <c:v>29.733999999999998</c:v>
                </c:pt>
                <c:pt idx="16">
                  <c:v>22.688000000000002</c:v>
                </c:pt>
                <c:pt idx="17">
                  <c:v>27.741999999999997</c:v>
                </c:pt>
                <c:pt idx="18">
                  <c:v>21.722999999999995</c:v>
                </c:pt>
                <c:pt idx="19">
                  <c:v>18.366000000000003</c:v>
                </c:pt>
                <c:pt idx="20">
                  <c:v>26.498999999999999</c:v>
                </c:pt>
                <c:pt idx="21">
                  <c:v>25.718</c:v>
                </c:pt>
                <c:pt idx="22">
                  <c:v>24.219000000000001</c:v>
                </c:pt>
                <c:pt idx="23">
                  <c:v>43.442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62760"/>
        <c:axId val="330263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</c:v>
                </c:pt>
                <c:pt idx="1">
                  <c:v>131</c:v>
                </c:pt>
                <c:pt idx="2">
                  <c:v>112.33</c:v>
                </c:pt>
                <c:pt idx="3">
                  <c:v>108.7</c:v>
                </c:pt>
                <c:pt idx="4">
                  <c:v>114.63</c:v>
                </c:pt>
                <c:pt idx="5">
                  <c:v>148.74</c:v>
                </c:pt>
                <c:pt idx="6">
                  <c:v>191.85</c:v>
                </c:pt>
                <c:pt idx="7">
                  <c:v>173.36</c:v>
                </c:pt>
                <c:pt idx="8">
                  <c:v>170.7</c:v>
                </c:pt>
                <c:pt idx="9">
                  <c:v>150.84</c:v>
                </c:pt>
                <c:pt idx="10">
                  <c:v>145.35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158.46</c:v>
                </c:pt>
                <c:pt idx="15">
                  <c:v>221.42</c:v>
                </c:pt>
                <c:pt idx="16">
                  <c:v>290.64</c:v>
                </c:pt>
                <c:pt idx="17">
                  <c:v>313.73</c:v>
                </c:pt>
                <c:pt idx="18">
                  <c:v>304.35000000000002</c:v>
                </c:pt>
                <c:pt idx="19">
                  <c:v>269.29000000000002</c:v>
                </c:pt>
                <c:pt idx="20">
                  <c:v>181.53</c:v>
                </c:pt>
                <c:pt idx="21">
                  <c:v>181.53</c:v>
                </c:pt>
                <c:pt idx="22">
                  <c:v>181.53</c:v>
                </c:pt>
                <c:pt idx="23">
                  <c:v>148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63936"/>
        <c:axId val="330263544"/>
      </c:lineChart>
      <c:catAx>
        <c:axId val="330262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63152"/>
        <c:crosses val="autoZero"/>
        <c:auto val="1"/>
        <c:lblAlgn val="ctr"/>
        <c:lblOffset val="100"/>
        <c:noMultiLvlLbl val="0"/>
      </c:catAx>
      <c:valAx>
        <c:axId val="33026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62760"/>
        <c:crosses val="autoZero"/>
        <c:crossBetween val="between"/>
      </c:valAx>
      <c:valAx>
        <c:axId val="330263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63936"/>
        <c:crosses val="max"/>
        <c:crossBetween val="between"/>
      </c:valAx>
      <c:catAx>
        <c:axId val="330263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263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67.037000000000006</v>
      </c>
      <c r="C4" s="18">
        <v>49.558999999999997</v>
      </c>
      <c r="D4" s="18">
        <v>33.446000000000005</v>
      </c>
      <c r="E4" s="18">
        <v>28.283999999999999</v>
      </c>
      <c r="F4" s="18">
        <v>27.786999999999999</v>
      </c>
      <c r="G4" s="18">
        <v>39.947000000000003</v>
      </c>
      <c r="H4" s="18">
        <v>46.343999999999994</v>
      </c>
      <c r="I4" s="18">
        <v>52.314</v>
      </c>
      <c r="J4" s="18">
        <v>83.25200000000001</v>
      </c>
      <c r="K4" s="18">
        <v>83.548000000000002</v>
      </c>
      <c r="L4" s="18">
        <v>55.055000000000007</v>
      </c>
      <c r="M4" s="18">
        <v>28.681999999999995</v>
      </c>
      <c r="N4" s="18">
        <v>13.338999999999999</v>
      </c>
      <c r="O4" s="18">
        <v>14.491000000000001</v>
      </c>
      <c r="P4" s="18">
        <v>35.357999999999997</v>
      </c>
      <c r="Q4" s="18">
        <v>29.734000000000002</v>
      </c>
      <c r="R4" s="18">
        <v>22.687999999999999</v>
      </c>
      <c r="S4" s="18">
        <v>27.742000000000001</v>
      </c>
      <c r="T4" s="18">
        <v>21.722999999999999</v>
      </c>
      <c r="U4" s="18">
        <v>18.366</v>
      </c>
      <c r="V4" s="18">
        <v>26.498999999999999</v>
      </c>
      <c r="W4" s="18">
        <v>25.718</v>
      </c>
      <c r="X4" s="18">
        <v>24.219000000000001</v>
      </c>
      <c r="Y4" s="18">
        <v>43.442</v>
      </c>
      <c r="Z4" s="19"/>
      <c r="AA4" s="20">
        <f>SUM(B4:Z4)</f>
        <v>898.57399999999996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131</v>
      </c>
      <c r="D7" s="28">
        <v>112.33</v>
      </c>
      <c r="E7" s="28">
        <v>108.7</v>
      </c>
      <c r="F7" s="28">
        <v>114.63</v>
      </c>
      <c r="G7" s="28">
        <v>148.74</v>
      </c>
      <c r="H7" s="28">
        <v>191.85</v>
      </c>
      <c r="I7" s="28">
        <v>173.36</v>
      </c>
      <c r="J7" s="28">
        <v>170.7</v>
      </c>
      <c r="K7" s="28">
        <v>150.84</v>
      </c>
      <c r="L7" s="28">
        <v>145.35</v>
      </c>
      <c r="M7" s="28">
        <v>148</v>
      </c>
      <c r="N7" s="28">
        <v>148</v>
      </c>
      <c r="O7" s="28">
        <v>148</v>
      </c>
      <c r="P7" s="28">
        <v>158.46</v>
      </c>
      <c r="Q7" s="28">
        <v>221.42</v>
      </c>
      <c r="R7" s="28">
        <v>290.64</v>
      </c>
      <c r="S7" s="28">
        <v>313.73</v>
      </c>
      <c r="T7" s="28">
        <v>304.35000000000002</v>
      </c>
      <c r="U7" s="28">
        <v>269.29000000000002</v>
      </c>
      <c r="V7" s="28">
        <v>181.53</v>
      </c>
      <c r="W7" s="28">
        <v>181.53</v>
      </c>
      <c r="X7" s="28">
        <v>181.53</v>
      </c>
      <c r="Y7" s="28">
        <v>148</v>
      </c>
      <c r="Z7" s="29"/>
      <c r="AA7" s="30">
        <f>IF(SUM(B7:Z7)&lt;&gt;0,AVERAGEIF(B7:Z7,"&lt;&gt;"""),"")</f>
        <v>180.08250000000001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5.718</v>
      </c>
      <c r="N12" s="52">
        <v>4.4020000000000001</v>
      </c>
      <c r="O12" s="52">
        <v>11.256</v>
      </c>
      <c r="P12" s="52"/>
      <c r="Q12" s="52">
        <v>10.265000000000001</v>
      </c>
      <c r="R12" s="52">
        <v>8.9559999999999995</v>
      </c>
      <c r="S12" s="52">
        <v>17.422000000000001</v>
      </c>
      <c r="T12" s="52">
        <v>11.521000000000001</v>
      </c>
      <c r="U12" s="52">
        <v>4.9980000000000002</v>
      </c>
      <c r="V12" s="52">
        <v>14.276</v>
      </c>
      <c r="W12" s="52">
        <v>6.024</v>
      </c>
      <c r="X12" s="52">
        <v>5.4470000000000001</v>
      </c>
      <c r="Y12" s="52">
        <v>25.344000000000001</v>
      </c>
      <c r="Z12" s="53"/>
      <c r="AA12" s="54">
        <f t="shared" si="0"/>
        <v>167.62900000000002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18.582000000000001</v>
      </c>
      <c r="C14" s="57">
        <v>42.228999999999992</v>
      </c>
      <c r="D14" s="57">
        <v>33.427000000000007</v>
      </c>
      <c r="E14" s="57">
        <v>28.283999999999999</v>
      </c>
      <c r="F14" s="57">
        <v>27.746000000000002</v>
      </c>
      <c r="G14" s="57">
        <v>39.947000000000003</v>
      </c>
      <c r="H14" s="57">
        <v>37.377000000000002</v>
      </c>
      <c r="I14" s="57">
        <v>52.314</v>
      </c>
      <c r="J14" s="57">
        <v>83.25200000000001</v>
      </c>
      <c r="K14" s="57">
        <v>83.548000000000002</v>
      </c>
      <c r="L14" s="57">
        <v>55.055000000000007</v>
      </c>
      <c r="M14" s="57">
        <v>17.051000000000002</v>
      </c>
      <c r="N14" s="57">
        <v>8.7669999999999995</v>
      </c>
      <c r="O14" s="57">
        <v>3.0750000000000002</v>
      </c>
      <c r="P14" s="57">
        <v>35.097000000000001</v>
      </c>
      <c r="Q14" s="57">
        <v>18.59</v>
      </c>
      <c r="R14" s="57">
        <v>10.413</v>
      </c>
      <c r="S14" s="57">
        <v>10.32</v>
      </c>
      <c r="T14" s="57">
        <v>10.202</v>
      </c>
      <c r="U14" s="57">
        <v>12.821</v>
      </c>
      <c r="V14" s="57">
        <v>12.223000000000001</v>
      </c>
      <c r="W14" s="57">
        <v>15.145999999999999</v>
      </c>
      <c r="X14" s="57">
        <v>13.044</v>
      </c>
      <c r="Y14" s="57">
        <v>15.523</v>
      </c>
      <c r="Z14" s="58"/>
      <c r="AA14" s="59">
        <f t="shared" si="0"/>
        <v>684.03300000000013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60.582000000000001</v>
      </c>
      <c r="C16" s="62">
        <f t="shared" ref="C16:Z16" si="1">IF(LEN(C$2)&gt;0,SUM(C10:C15),"")</f>
        <v>42.228999999999992</v>
      </c>
      <c r="D16" s="62">
        <f t="shared" si="1"/>
        <v>33.427000000000007</v>
      </c>
      <c r="E16" s="62">
        <f t="shared" si="1"/>
        <v>28.283999999999999</v>
      </c>
      <c r="F16" s="62">
        <f t="shared" si="1"/>
        <v>27.746000000000002</v>
      </c>
      <c r="G16" s="62">
        <f t="shared" si="1"/>
        <v>39.947000000000003</v>
      </c>
      <c r="H16" s="62">
        <f t="shared" si="1"/>
        <v>37.377000000000002</v>
      </c>
      <c r="I16" s="62">
        <f t="shared" si="1"/>
        <v>52.314</v>
      </c>
      <c r="J16" s="62">
        <f t="shared" si="1"/>
        <v>83.25200000000001</v>
      </c>
      <c r="K16" s="62">
        <f t="shared" si="1"/>
        <v>83.548000000000002</v>
      </c>
      <c r="L16" s="62">
        <f t="shared" si="1"/>
        <v>55.055000000000007</v>
      </c>
      <c r="M16" s="62">
        <f t="shared" si="1"/>
        <v>22.769000000000002</v>
      </c>
      <c r="N16" s="62">
        <f t="shared" si="1"/>
        <v>13.169</v>
      </c>
      <c r="O16" s="62">
        <f t="shared" si="1"/>
        <v>14.331</v>
      </c>
      <c r="P16" s="62">
        <f t="shared" si="1"/>
        <v>35.097000000000001</v>
      </c>
      <c r="Q16" s="62">
        <f t="shared" si="1"/>
        <v>28.855</v>
      </c>
      <c r="R16" s="62">
        <f t="shared" si="1"/>
        <v>19.369</v>
      </c>
      <c r="S16" s="62">
        <f t="shared" si="1"/>
        <v>27.742000000000001</v>
      </c>
      <c r="T16" s="62">
        <f t="shared" si="1"/>
        <v>21.722999999999999</v>
      </c>
      <c r="U16" s="62">
        <f t="shared" si="1"/>
        <v>17.818999999999999</v>
      </c>
      <c r="V16" s="62">
        <f t="shared" si="1"/>
        <v>26.499000000000002</v>
      </c>
      <c r="W16" s="62">
        <f t="shared" si="1"/>
        <v>21.169999999999998</v>
      </c>
      <c r="X16" s="62">
        <f t="shared" si="1"/>
        <v>18.491</v>
      </c>
      <c r="Y16" s="62">
        <f t="shared" si="1"/>
        <v>40.867000000000004</v>
      </c>
      <c r="Z16" s="63" t="str">
        <f t="shared" si="1"/>
        <v/>
      </c>
      <c r="AA16" s="64">
        <f>SUM(AA10:AA15)</f>
        <v>851.66200000000015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6.4550000000000001</v>
      </c>
      <c r="C20" s="77">
        <v>7.33</v>
      </c>
      <c r="D20" s="77">
        <v>1.9E-2</v>
      </c>
      <c r="E20" s="77"/>
      <c r="F20" s="77">
        <v>4.1000000000000002E-2</v>
      </c>
      <c r="G20" s="77"/>
      <c r="H20" s="77">
        <v>8.0299999999999994</v>
      </c>
      <c r="I20" s="77"/>
      <c r="J20" s="77"/>
      <c r="K20" s="77"/>
      <c r="L20" s="77"/>
      <c r="M20" s="77">
        <v>0.41</v>
      </c>
      <c r="N20" s="77">
        <v>0.17</v>
      </c>
      <c r="O20" s="77">
        <v>0.16</v>
      </c>
      <c r="P20" s="77"/>
      <c r="Q20" s="77"/>
      <c r="R20" s="77">
        <v>2.6659999999999999</v>
      </c>
      <c r="S20" s="77"/>
      <c r="T20" s="77"/>
      <c r="U20" s="77">
        <v>0.54700000000000004</v>
      </c>
      <c r="V20" s="77"/>
      <c r="W20" s="77">
        <v>4.548</v>
      </c>
      <c r="X20" s="77">
        <v>5.7279999999999998</v>
      </c>
      <c r="Y20" s="77">
        <v>2.5749999999999997</v>
      </c>
      <c r="Z20" s="78"/>
      <c r="AA20" s="79">
        <f t="shared" si="2"/>
        <v>38.679000000000009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0.93700000000000006</v>
      </c>
      <c r="I21" s="81"/>
      <c r="J21" s="81"/>
      <c r="K21" s="81"/>
      <c r="L21" s="81"/>
      <c r="M21" s="81">
        <v>0.20300000000000001</v>
      </c>
      <c r="N21" s="81"/>
      <c r="O21" s="81"/>
      <c r="P21" s="81">
        <v>0.26100000000000001</v>
      </c>
      <c r="Q21" s="81">
        <v>0.879</v>
      </c>
      <c r="R21" s="81">
        <v>0.65300000000000002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2.9330000000000003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6.4550000000000001</v>
      </c>
      <c r="C25" s="88">
        <f t="shared" ref="C25:Z25" si="3">IF(LEN(C$2)&gt;0,SUM(C19:C24),"")</f>
        <v>7.33</v>
      </c>
      <c r="D25" s="88">
        <f t="shared" si="3"/>
        <v>1.9E-2</v>
      </c>
      <c r="E25" s="88">
        <f t="shared" si="3"/>
        <v>0</v>
      </c>
      <c r="F25" s="88">
        <f t="shared" si="3"/>
        <v>4.1000000000000002E-2</v>
      </c>
      <c r="G25" s="88">
        <f t="shared" si="3"/>
        <v>0</v>
      </c>
      <c r="H25" s="88">
        <f t="shared" si="3"/>
        <v>8.9669999999999987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0.61299999999999999</v>
      </c>
      <c r="N25" s="88">
        <f t="shared" si="3"/>
        <v>0.17</v>
      </c>
      <c r="O25" s="88">
        <f t="shared" si="3"/>
        <v>0.16</v>
      </c>
      <c r="P25" s="88">
        <f t="shared" si="3"/>
        <v>0.26100000000000001</v>
      </c>
      <c r="Q25" s="88">
        <f t="shared" si="3"/>
        <v>0.879</v>
      </c>
      <c r="R25" s="88">
        <f t="shared" si="3"/>
        <v>3.319</v>
      </c>
      <c r="S25" s="88">
        <f t="shared" si="3"/>
        <v>0</v>
      </c>
      <c r="T25" s="88">
        <f t="shared" si="3"/>
        <v>0</v>
      </c>
      <c r="U25" s="88">
        <f t="shared" si="3"/>
        <v>0.54700000000000004</v>
      </c>
      <c r="V25" s="88">
        <f t="shared" si="3"/>
        <v>0</v>
      </c>
      <c r="W25" s="88">
        <f t="shared" si="3"/>
        <v>4.548</v>
      </c>
      <c r="X25" s="88">
        <f t="shared" si="3"/>
        <v>5.7279999999999998</v>
      </c>
      <c r="Y25" s="88">
        <f t="shared" si="3"/>
        <v>2.5749999999999997</v>
      </c>
      <c r="Z25" s="89" t="str">
        <f t="shared" si="3"/>
        <v/>
      </c>
      <c r="AA25" s="90">
        <f>SUM(AA19:AA24)</f>
        <v>41.612000000000009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67.037000000000006</v>
      </c>
      <c r="C29" s="77">
        <v>49.558999999999997</v>
      </c>
      <c r="D29" s="77">
        <v>33.445999999999998</v>
      </c>
      <c r="E29" s="77">
        <v>28.283999999999999</v>
      </c>
      <c r="F29" s="77">
        <v>27.786999999999999</v>
      </c>
      <c r="G29" s="77">
        <v>39.947000000000003</v>
      </c>
      <c r="H29" s="77">
        <v>46.344000000000001</v>
      </c>
      <c r="I29" s="77">
        <v>52.314</v>
      </c>
      <c r="J29" s="77">
        <v>83.251999999999995</v>
      </c>
      <c r="K29" s="77">
        <v>83.548000000000002</v>
      </c>
      <c r="L29" s="77">
        <v>55.055</v>
      </c>
      <c r="M29" s="77">
        <v>23.382000000000001</v>
      </c>
      <c r="N29" s="77">
        <v>13.339</v>
      </c>
      <c r="O29" s="77">
        <v>14.491</v>
      </c>
      <c r="P29" s="77">
        <v>35.357999999999997</v>
      </c>
      <c r="Q29" s="77">
        <v>29.734000000000002</v>
      </c>
      <c r="R29" s="77">
        <v>22.687999999999999</v>
      </c>
      <c r="S29" s="77">
        <v>27.742000000000001</v>
      </c>
      <c r="T29" s="77">
        <v>21.722999999999999</v>
      </c>
      <c r="U29" s="77">
        <v>18.366</v>
      </c>
      <c r="V29" s="77">
        <v>26.498999999999999</v>
      </c>
      <c r="W29" s="77">
        <v>25.718</v>
      </c>
      <c r="X29" s="77">
        <v>24.219000000000001</v>
      </c>
      <c r="Y29" s="77">
        <v>43.442</v>
      </c>
      <c r="Z29" s="78"/>
      <c r="AA29" s="79">
        <f>SUM(B29:Z29)</f>
        <v>893.27399999999989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67.037000000000006</v>
      </c>
      <c r="C31" s="62">
        <f t="shared" ref="C31:Z31" si="4">IF(LEN(C$2)&gt;0,SUM(C28:C30),"")</f>
        <v>49.558999999999997</v>
      </c>
      <c r="D31" s="62">
        <f t="shared" si="4"/>
        <v>33.445999999999998</v>
      </c>
      <c r="E31" s="62">
        <f t="shared" si="4"/>
        <v>28.283999999999999</v>
      </c>
      <c r="F31" s="62">
        <f t="shared" si="4"/>
        <v>27.786999999999999</v>
      </c>
      <c r="G31" s="62">
        <f t="shared" si="4"/>
        <v>39.947000000000003</v>
      </c>
      <c r="H31" s="62">
        <f t="shared" si="4"/>
        <v>46.344000000000001</v>
      </c>
      <c r="I31" s="62">
        <f t="shared" si="4"/>
        <v>52.314</v>
      </c>
      <c r="J31" s="62">
        <f t="shared" si="4"/>
        <v>83.251999999999995</v>
      </c>
      <c r="K31" s="62">
        <f t="shared" si="4"/>
        <v>83.548000000000002</v>
      </c>
      <c r="L31" s="62">
        <f t="shared" si="4"/>
        <v>55.055</v>
      </c>
      <c r="M31" s="62">
        <f t="shared" si="4"/>
        <v>23.382000000000001</v>
      </c>
      <c r="N31" s="62">
        <f t="shared" si="4"/>
        <v>13.339</v>
      </c>
      <c r="O31" s="62">
        <f t="shared" si="4"/>
        <v>14.491</v>
      </c>
      <c r="P31" s="62">
        <f t="shared" si="4"/>
        <v>35.357999999999997</v>
      </c>
      <c r="Q31" s="62">
        <f t="shared" si="4"/>
        <v>29.734000000000002</v>
      </c>
      <c r="R31" s="62">
        <f t="shared" si="4"/>
        <v>22.687999999999999</v>
      </c>
      <c r="S31" s="62">
        <f t="shared" si="4"/>
        <v>27.742000000000001</v>
      </c>
      <c r="T31" s="62">
        <f t="shared" si="4"/>
        <v>21.722999999999999</v>
      </c>
      <c r="U31" s="62">
        <f t="shared" si="4"/>
        <v>18.366</v>
      </c>
      <c r="V31" s="62">
        <f t="shared" si="4"/>
        <v>26.498999999999999</v>
      </c>
      <c r="W31" s="62">
        <f t="shared" si="4"/>
        <v>25.718</v>
      </c>
      <c r="X31" s="62">
        <f t="shared" si="4"/>
        <v>24.219000000000001</v>
      </c>
      <c r="Y31" s="62">
        <f t="shared" si="4"/>
        <v>43.442</v>
      </c>
      <c r="Z31" s="63" t="str">
        <f t="shared" si="4"/>
        <v/>
      </c>
      <c r="AA31" s="64">
        <f>SUM(AA28:AA30)</f>
        <v>893.27399999999989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5.3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5.3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67.037000000000006</v>
      </c>
      <c r="C51" s="88">
        <f t="shared" si="10"/>
        <v>49.55899999999999</v>
      </c>
      <c r="D51" s="88">
        <f t="shared" si="10"/>
        <v>33.446000000000005</v>
      </c>
      <c r="E51" s="88">
        <f t="shared" si="10"/>
        <v>28.283999999999999</v>
      </c>
      <c r="F51" s="88">
        <f t="shared" si="10"/>
        <v>27.787000000000003</v>
      </c>
      <c r="G51" s="88">
        <f t="shared" si="10"/>
        <v>39.947000000000003</v>
      </c>
      <c r="H51" s="88">
        <f t="shared" si="10"/>
        <v>46.344000000000001</v>
      </c>
      <c r="I51" s="88">
        <f t="shared" si="10"/>
        <v>52.314</v>
      </c>
      <c r="J51" s="88">
        <f t="shared" si="10"/>
        <v>83.25200000000001</v>
      </c>
      <c r="K51" s="88">
        <f t="shared" si="10"/>
        <v>83.548000000000002</v>
      </c>
      <c r="L51" s="88">
        <f t="shared" si="10"/>
        <v>55.055000000000007</v>
      </c>
      <c r="M51" s="88">
        <f t="shared" si="10"/>
        <v>28.682000000000002</v>
      </c>
      <c r="N51" s="88">
        <f t="shared" si="10"/>
        <v>13.339</v>
      </c>
      <c r="O51" s="88">
        <f t="shared" si="10"/>
        <v>14.491</v>
      </c>
      <c r="P51" s="88">
        <f t="shared" si="10"/>
        <v>35.358000000000004</v>
      </c>
      <c r="Q51" s="88">
        <f t="shared" si="10"/>
        <v>29.734000000000002</v>
      </c>
      <c r="R51" s="88">
        <f t="shared" si="10"/>
        <v>22.687999999999999</v>
      </c>
      <c r="S51" s="88">
        <f t="shared" si="10"/>
        <v>27.742000000000001</v>
      </c>
      <c r="T51" s="88">
        <f t="shared" si="10"/>
        <v>21.722999999999999</v>
      </c>
      <c r="U51" s="88">
        <f t="shared" si="10"/>
        <v>18.366</v>
      </c>
      <c r="V51" s="88">
        <f t="shared" si="10"/>
        <v>26.499000000000002</v>
      </c>
      <c r="W51" s="88">
        <f t="shared" si="10"/>
        <v>25.717999999999996</v>
      </c>
      <c r="X51" s="88">
        <f t="shared" si="10"/>
        <v>24.219000000000001</v>
      </c>
      <c r="Y51" s="88">
        <f t="shared" si="10"/>
        <v>43.442000000000007</v>
      </c>
      <c r="Z51" s="89" t="str">
        <f t="shared" si="10"/>
        <v/>
      </c>
      <c r="AA51" s="105">
        <f>SUM(B51:Z51)</f>
        <v>898.57400000000018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67.075999999999993</v>
      </c>
      <c r="C4" s="18">
        <v>49.571999999999996</v>
      </c>
      <c r="D4" s="18">
        <v>33.402000000000001</v>
      </c>
      <c r="E4" s="18">
        <v>28.271000000000001</v>
      </c>
      <c r="F4" s="18">
        <v>27.832000000000001</v>
      </c>
      <c r="G4" s="18">
        <v>39.946999999999996</v>
      </c>
      <c r="H4" s="18">
        <v>46.344000000000001</v>
      </c>
      <c r="I4" s="18">
        <v>52.314</v>
      </c>
      <c r="J4" s="18">
        <v>83.265999999999977</v>
      </c>
      <c r="K4" s="18">
        <v>83.584999999999994</v>
      </c>
      <c r="L4" s="18">
        <v>55.054999999999993</v>
      </c>
      <c r="M4" s="18">
        <v>28.681999999999999</v>
      </c>
      <c r="N4" s="18">
        <v>13.338999999999999</v>
      </c>
      <c r="O4" s="18">
        <v>14.491</v>
      </c>
      <c r="P4" s="18">
        <v>35.357999999999997</v>
      </c>
      <c r="Q4" s="18">
        <v>29.733999999999998</v>
      </c>
      <c r="R4" s="18">
        <v>22.688000000000002</v>
      </c>
      <c r="S4" s="18">
        <v>27.741999999999997</v>
      </c>
      <c r="T4" s="18">
        <v>21.722999999999995</v>
      </c>
      <c r="U4" s="18">
        <v>18.366000000000003</v>
      </c>
      <c r="V4" s="18">
        <v>26.498999999999999</v>
      </c>
      <c r="W4" s="18">
        <v>25.718</v>
      </c>
      <c r="X4" s="18">
        <v>24.219000000000001</v>
      </c>
      <c r="Y4" s="18">
        <v>43.442</v>
      </c>
      <c r="Z4" s="19"/>
      <c r="AA4" s="20">
        <f>SUM(B4:Z4)</f>
        <v>898.66499999999985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131</v>
      </c>
      <c r="D7" s="28">
        <v>112.33</v>
      </c>
      <c r="E7" s="28">
        <v>108.7</v>
      </c>
      <c r="F7" s="28">
        <v>114.63</v>
      </c>
      <c r="G7" s="28">
        <v>148.74</v>
      </c>
      <c r="H7" s="28">
        <v>191.85</v>
      </c>
      <c r="I7" s="28">
        <v>173.36</v>
      </c>
      <c r="J7" s="28">
        <v>170.7</v>
      </c>
      <c r="K7" s="28">
        <v>150.84</v>
      </c>
      <c r="L7" s="28">
        <v>145.35</v>
      </c>
      <c r="M7" s="28">
        <v>148</v>
      </c>
      <c r="N7" s="28">
        <v>148</v>
      </c>
      <c r="O7" s="28">
        <v>148</v>
      </c>
      <c r="P7" s="28">
        <v>158.46</v>
      </c>
      <c r="Q7" s="28">
        <v>221.42</v>
      </c>
      <c r="R7" s="28">
        <v>290.64</v>
      </c>
      <c r="S7" s="28">
        <v>313.73</v>
      </c>
      <c r="T7" s="28">
        <v>304.35000000000002</v>
      </c>
      <c r="U7" s="28">
        <v>269.29000000000002</v>
      </c>
      <c r="V7" s="28">
        <v>181.53</v>
      </c>
      <c r="W7" s="28">
        <v>181.53</v>
      </c>
      <c r="X7" s="28">
        <v>181.53</v>
      </c>
      <c r="Y7" s="28">
        <v>148</v>
      </c>
      <c r="Z7" s="29"/>
      <c r="AA7" s="30">
        <f>IF(SUM(B7:Z7)&lt;&gt;0,AVERAGEIF(B7:Z7,"&lt;&gt;"""),"")</f>
        <v>180.08250000000001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12</v>
      </c>
      <c r="H14" s="57">
        <v>10</v>
      </c>
      <c r="I14" s="57">
        <v>9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12</v>
      </c>
      <c r="H16" s="62">
        <f t="shared" si="1"/>
        <v>10</v>
      </c>
      <c r="I16" s="62">
        <f t="shared" si="1"/>
        <v>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4.109</v>
      </c>
      <c r="C20" s="77">
        <v>11.462</v>
      </c>
      <c r="D20" s="77">
        <v>11.719000000000001</v>
      </c>
      <c r="E20" s="77">
        <v>3.5089999999999999</v>
      </c>
      <c r="F20" s="77">
        <v>3.4689999999999999</v>
      </c>
      <c r="G20" s="77">
        <v>20.997</v>
      </c>
      <c r="H20" s="77">
        <v>24.165999999999997</v>
      </c>
      <c r="I20" s="77">
        <v>26.369</v>
      </c>
      <c r="J20" s="77">
        <v>27.292000000000002</v>
      </c>
      <c r="K20" s="77">
        <v>26.685000000000002</v>
      </c>
      <c r="L20" s="77">
        <v>35.261000000000003</v>
      </c>
      <c r="M20" s="77">
        <v>13.939000000000002</v>
      </c>
      <c r="N20" s="77">
        <v>4.5880000000000001</v>
      </c>
      <c r="O20" s="77">
        <v>3.1219999999999999</v>
      </c>
      <c r="P20" s="77">
        <v>23.625999999999998</v>
      </c>
      <c r="Q20" s="77">
        <v>20.606000000000002</v>
      </c>
      <c r="R20" s="77">
        <v>12.472000000000001</v>
      </c>
      <c r="S20" s="77">
        <v>14.497</v>
      </c>
      <c r="T20" s="77">
        <v>13.171999999999999</v>
      </c>
      <c r="U20" s="77">
        <v>11.022</v>
      </c>
      <c r="V20" s="77">
        <v>13.775</v>
      </c>
      <c r="W20" s="77">
        <v>15.073999999999998</v>
      </c>
      <c r="X20" s="77">
        <v>14.57</v>
      </c>
      <c r="Y20" s="77">
        <v>25.201999999999998</v>
      </c>
      <c r="Z20" s="78"/>
      <c r="AA20" s="79">
        <f t="shared" si="2"/>
        <v>380.70299999999997</v>
      </c>
    </row>
    <row r="21" spans="1:27" ht="24.95" customHeight="1" x14ac:dyDescent="0.2">
      <c r="A21" s="75" t="s">
        <v>16</v>
      </c>
      <c r="B21" s="80">
        <v>12.167</v>
      </c>
      <c r="C21" s="81">
        <v>14.01</v>
      </c>
      <c r="D21" s="81">
        <v>15.983000000000001</v>
      </c>
      <c r="E21" s="81">
        <v>14.862000000000002</v>
      </c>
      <c r="F21" s="81">
        <v>16.663</v>
      </c>
      <c r="G21" s="81">
        <v>6.9499999999999993</v>
      </c>
      <c r="H21" s="81">
        <v>12.178000000000001</v>
      </c>
      <c r="I21" s="81">
        <v>16.945</v>
      </c>
      <c r="J21" s="81">
        <v>17.073999999999998</v>
      </c>
      <c r="K21" s="81">
        <v>15.3</v>
      </c>
      <c r="L21" s="81">
        <v>19.793999999999997</v>
      </c>
      <c r="M21" s="81">
        <v>14.743</v>
      </c>
      <c r="N21" s="81">
        <v>8.7509999999999994</v>
      </c>
      <c r="O21" s="81">
        <v>11.369</v>
      </c>
      <c r="P21" s="81">
        <v>11.732000000000001</v>
      </c>
      <c r="Q21" s="81">
        <v>9.1280000000000001</v>
      </c>
      <c r="R21" s="81">
        <v>10.216000000000001</v>
      </c>
      <c r="S21" s="81">
        <v>13.244999999999999</v>
      </c>
      <c r="T21" s="81">
        <v>8.5510000000000002</v>
      </c>
      <c r="U21" s="81">
        <v>7.3440000000000003</v>
      </c>
      <c r="V21" s="81">
        <v>12.724</v>
      </c>
      <c r="W21" s="81">
        <v>10.644000000000002</v>
      </c>
      <c r="X21" s="81">
        <v>9.6490000000000009</v>
      </c>
      <c r="Y21" s="81">
        <v>18.240000000000002</v>
      </c>
      <c r="Z21" s="78"/>
      <c r="AA21" s="79">
        <f t="shared" si="2"/>
        <v>308.262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16.276</v>
      </c>
      <c r="C25" s="88">
        <f t="shared" si="3"/>
        <v>25.472000000000001</v>
      </c>
      <c r="D25" s="88">
        <f t="shared" si="3"/>
        <v>27.702000000000002</v>
      </c>
      <c r="E25" s="88">
        <f t="shared" si="3"/>
        <v>18.371000000000002</v>
      </c>
      <c r="F25" s="88">
        <f t="shared" si="3"/>
        <v>20.132000000000001</v>
      </c>
      <c r="G25" s="88">
        <f t="shared" si="3"/>
        <v>27.946999999999999</v>
      </c>
      <c r="H25" s="88">
        <f t="shared" si="3"/>
        <v>36.343999999999994</v>
      </c>
      <c r="I25" s="88">
        <f t="shared" si="3"/>
        <v>43.314</v>
      </c>
      <c r="J25" s="88">
        <f t="shared" si="3"/>
        <v>44.366</v>
      </c>
      <c r="K25" s="88">
        <f t="shared" si="3"/>
        <v>41.984999999999999</v>
      </c>
      <c r="L25" s="88">
        <f t="shared" si="3"/>
        <v>55.055</v>
      </c>
      <c r="M25" s="88">
        <f t="shared" si="3"/>
        <v>28.682000000000002</v>
      </c>
      <c r="N25" s="88">
        <f t="shared" si="3"/>
        <v>13.338999999999999</v>
      </c>
      <c r="O25" s="88">
        <f t="shared" si="3"/>
        <v>14.491</v>
      </c>
      <c r="P25" s="88">
        <f t="shared" si="3"/>
        <v>35.357999999999997</v>
      </c>
      <c r="Q25" s="88">
        <f t="shared" si="3"/>
        <v>29.734000000000002</v>
      </c>
      <c r="R25" s="88">
        <f t="shared" si="3"/>
        <v>22.688000000000002</v>
      </c>
      <c r="S25" s="88">
        <f t="shared" si="3"/>
        <v>27.741999999999997</v>
      </c>
      <c r="T25" s="88">
        <f t="shared" si="3"/>
        <v>21.722999999999999</v>
      </c>
      <c r="U25" s="88">
        <f t="shared" si="3"/>
        <v>18.366</v>
      </c>
      <c r="V25" s="88">
        <f t="shared" si="3"/>
        <v>26.499000000000002</v>
      </c>
      <c r="W25" s="88">
        <f t="shared" si="3"/>
        <v>25.718</v>
      </c>
      <c r="X25" s="88">
        <f t="shared" si="3"/>
        <v>24.219000000000001</v>
      </c>
      <c r="Y25" s="88">
        <f t="shared" si="3"/>
        <v>43.442</v>
      </c>
      <c r="Z25" s="89">
        <f t="shared" si="3"/>
        <v>0</v>
      </c>
      <c r="AA25" s="90">
        <f t="shared" si="3"/>
        <v>688.96499999999992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16.276</v>
      </c>
      <c r="C29" s="77">
        <v>25.472000000000001</v>
      </c>
      <c r="D29" s="77">
        <v>27.702000000000002</v>
      </c>
      <c r="E29" s="77">
        <v>18.370999999999999</v>
      </c>
      <c r="F29" s="77">
        <v>20.132000000000001</v>
      </c>
      <c r="G29" s="77">
        <v>39.947000000000003</v>
      </c>
      <c r="H29" s="77">
        <v>46.344000000000001</v>
      </c>
      <c r="I29" s="77">
        <v>52.314</v>
      </c>
      <c r="J29" s="77">
        <v>44.366</v>
      </c>
      <c r="K29" s="77">
        <v>41.984999999999999</v>
      </c>
      <c r="L29" s="77">
        <v>55.055</v>
      </c>
      <c r="M29" s="77">
        <v>28.681999999999999</v>
      </c>
      <c r="N29" s="77">
        <v>13.339</v>
      </c>
      <c r="O29" s="77">
        <v>14.491</v>
      </c>
      <c r="P29" s="77">
        <v>35.357999999999997</v>
      </c>
      <c r="Q29" s="77">
        <v>29.734000000000002</v>
      </c>
      <c r="R29" s="77">
        <v>22.687999999999999</v>
      </c>
      <c r="S29" s="77">
        <v>27.742000000000001</v>
      </c>
      <c r="T29" s="77">
        <v>21.722999999999999</v>
      </c>
      <c r="U29" s="77">
        <v>18.366</v>
      </c>
      <c r="V29" s="77">
        <v>26.498999999999999</v>
      </c>
      <c r="W29" s="77">
        <v>25.718</v>
      </c>
      <c r="X29" s="77">
        <v>24.219000000000001</v>
      </c>
      <c r="Y29" s="77">
        <v>43.442</v>
      </c>
      <c r="Z29" s="78"/>
      <c r="AA29" s="79">
        <f>SUM(B29:Z29)</f>
        <v>719.96499999999992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16.276</v>
      </c>
      <c r="C31" s="62">
        <f t="shared" si="4"/>
        <v>25.472000000000001</v>
      </c>
      <c r="D31" s="62">
        <f t="shared" si="4"/>
        <v>27.702000000000002</v>
      </c>
      <c r="E31" s="62">
        <f t="shared" si="4"/>
        <v>18.370999999999999</v>
      </c>
      <c r="F31" s="62">
        <f t="shared" si="4"/>
        <v>20.132000000000001</v>
      </c>
      <c r="G31" s="62">
        <f t="shared" si="4"/>
        <v>39.947000000000003</v>
      </c>
      <c r="H31" s="62">
        <f t="shared" si="4"/>
        <v>46.344000000000001</v>
      </c>
      <c r="I31" s="62">
        <f t="shared" si="4"/>
        <v>52.314</v>
      </c>
      <c r="J31" s="62">
        <f t="shared" si="4"/>
        <v>44.366</v>
      </c>
      <c r="K31" s="62">
        <f t="shared" si="4"/>
        <v>41.984999999999999</v>
      </c>
      <c r="L31" s="62">
        <f t="shared" si="4"/>
        <v>55.055</v>
      </c>
      <c r="M31" s="62">
        <f t="shared" si="4"/>
        <v>28.681999999999999</v>
      </c>
      <c r="N31" s="62">
        <f t="shared" si="4"/>
        <v>13.339</v>
      </c>
      <c r="O31" s="62">
        <f t="shared" si="4"/>
        <v>14.491</v>
      </c>
      <c r="P31" s="62">
        <f t="shared" si="4"/>
        <v>35.357999999999997</v>
      </c>
      <c r="Q31" s="62">
        <f t="shared" si="4"/>
        <v>29.734000000000002</v>
      </c>
      <c r="R31" s="62">
        <f t="shared" si="4"/>
        <v>22.687999999999999</v>
      </c>
      <c r="S31" s="62">
        <f t="shared" si="4"/>
        <v>27.742000000000001</v>
      </c>
      <c r="T31" s="62">
        <f t="shared" si="4"/>
        <v>21.722999999999999</v>
      </c>
      <c r="U31" s="62">
        <f t="shared" si="4"/>
        <v>18.366</v>
      </c>
      <c r="V31" s="62">
        <f t="shared" si="4"/>
        <v>26.498999999999999</v>
      </c>
      <c r="W31" s="62">
        <f t="shared" si="4"/>
        <v>25.718</v>
      </c>
      <c r="X31" s="62">
        <f t="shared" si="4"/>
        <v>24.219000000000001</v>
      </c>
      <c r="Y31" s="62">
        <f t="shared" si="4"/>
        <v>43.442</v>
      </c>
      <c r="Z31" s="63">
        <f t="shared" si="4"/>
        <v>0</v>
      </c>
      <c r="AA31" s="64">
        <f t="shared" si="4"/>
        <v>719.96499999999992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50.8</v>
      </c>
      <c r="C38" s="99">
        <v>24.1</v>
      </c>
      <c r="D38" s="99">
        <v>5.7</v>
      </c>
      <c r="E38" s="99">
        <v>9.9</v>
      </c>
      <c r="F38" s="99">
        <v>7.7</v>
      </c>
      <c r="G38" s="99"/>
      <c r="H38" s="99"/>
      <c r="I38" s="99"/>
      <c r="J38" s="99">
        <v>38.9</v>
      </c>
      <c r="K38" s="99">
        <v>41.6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178.70000000000002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50.8</v>
      </c>
      <c r="C39" s="88">
        <f t="shared" si="6"/>
        <v>24.1</v>
      </c>
      <c r="D39" s="88">
        <f t="shared" si="6"/>
        <v>5.7</v>
      </c>
      <c r="E39" s="88">
        <f t="shared" si="6"/>
        <v>9.9</v>
      </c>
      <c r="F39" s="88">
        <f t="shared" si="6"/>
        <v>7.7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38.9</v>
      </c>
      <c r="K39" s="88">
        <f t="shared" si="6"/>
        <v>41.6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178.70000000000002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50.8</v>
      </c>
      <c r="C46" s="99">
        <v>24.1</v>
      </c>
      <c r="D46" s="99">
        <v>5.7</v>
      </c>
      <c r="E46" s="99">
        <v>9.9</v>
      </c>
      <c r="F46" s="99">
        <v>7.7</v>
      </c>
      <c r="G46" s="99"/>
      <c r="H46" s="99"/>
      <c r="I46" s="99"/>
      <c r="J46" s="99">
        <v>38.9</v>
      </c>
      <c r="K46" s="99">
        <v>41.6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178.70000000000002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50.8</v>
      </c>
      <c r="C48" s="88">
        <f t="shared" ref="C48:Z48" si="8">SUM(C42:C47)</f>
        <v>24.1</v>
      </c>
      <c r="D48" s="88">
        <f t="shared" si="8"/>
        <v>5.7</v>
      </c>
      <c r="E48" s="88">
        <f t="shared" si="8"/>
        <v>9.9</v>
      </c>
      <c r="F48" s="88">
        <f t="shared" si="8"/>
        <v>7.7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38.9</v>
      </c>
      <c r="K48" s="88">
        <f t="shared" si="8"/>
        <v>41.6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178.70000000000002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67.075999999999993</v>
      </c>
      <c r="C51" s="88">
        <f t="shared" si="10"/>
        <v>49.572000000000003</v>
      </c>
      <c r="D51" s="88">
        <f t="shared" si="10"/>
        <v>33.402000000000001</v>
      </c>
      <c r="E51" s="88">
        <f t="shared" si="10"/>
        <v>28.271000000000001</v>
      </c>
      <c r="F51" s="88">
        <f t="shared" si="10"/>
        <v>27.832000000000001</v>
      </c>
      <c r="G51" s="88">
        <f t="shared" si="10"/>
        <v>39.947000000000003</v>
      </c>
      <c r="H51" s="88">
        <f t="shared" si="10"/>
        <v>46.343999999999994</v>
      </c>
      <c r="I51" s="88">
        <f t="shared" si="10"/>
        <v>52.314</v>
      </c>
      <c r="J51" s="88">
        <f t="shared" si="10"/>
        <v>83.265999999999991</v>
      </c>
      <c r="K51" s="88">
        <f t="shared" si="10"/>
        <v>83.585000000000008</v>
      </c>
      <c r="L51" s="88">
        <f t="shared" si="10"/>
        <v>55.055</v>
      </c>
      <c r="M51" s="88">
        <f t="shared" si="10"/>
        <v>28.682000000000002</v>
      </c>
      <c r="N51" s="88">
        <f t="shared" si="10"/>
        <v>13.338999999999999</v>
      </c>
      <c r="O51" s="88">
        <f t="shared" si="10"/>
        <v>14.491</v>
      </c>
      <c r="P51" s="88">
        <f t="shared" si="10"/>
        <v>35.357999999999997</v>
      </c>
      <c r="Q51" s="88">
        <f t="shared" si="10"/>
        <v>29.734000000000002</v>
      </c>
      <c r="R51" s="88">
        <f t="shared" si="10"/>
        <v>22.688000000000002</v>
      </c>
      <c r="S51" s="88">
        <f t="shared" si="10"/>
        <v>27.741999999999997</v>
      </c>
      <c r="T51" s="88">
        <f t="shared" si="10"/>
        <v>21.722999999999999</v>
      </c>
      <c r="U51" s="88">
        <f t="shared" si="10"/>
        <v>18.366</v>
      </c>
      <c r="V51" s="88">
        <f t="shared" si="10"/>
        <v>26.499000000000002</v>
      </c>
      <c r="W51" s="88">
        <f t="shared" si="10"/>
        <v>25.718</v>
      </c>
      <c r="X51" s="88">
        <f t="shared" si="10"/>
        <v>24.219000000000001</v>
      </c>
      <c r="Y51" s="88">
        <f t="shared" si="10"/>
        <v>43.442</v>
      </c>
      <c r="Z51" s="89">
        <f t="shared" si="10"/>
        <v>0</v>
      </c>
      <c r="AA51" s="105">
        <f>SUM(B51:Z51)</f>
        <v>898.66499999999985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50.8</v>
      </c>
      <c r="C4" s="18">
        <v>24.1</v>
      </c>
      <c r="D4" s="18">
        <v>5.7</v>
      </c>
      <c r="E4" s="18">
        <v>9.9</v>
      </c>
      <c r="F4" s="18">
        <v>7.7</v>
      </c>
      <c r="G4" s="18"/>
      <c r="H4" s="18"/>
      <c r="I4" s="18"/>
      <c r="J4" s="18">
        <v>38.9</v>
      </c>
      <c r="K4" s="18">
        <v>41.6</v>
      </c>
      <c r="L4" s="18"/>
      <c r="M4" s="18">
        <v>-5.3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173.4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180</v>
      </c>
      <c r="C7" s="118">
        <v>131</v>
      </c>
      <c r="D7" s="118">
        <v>112.33</v>
      </c>
      <c r="E7" s="118">
        <v>108.7</v>
      </c>
      <c r="F7" s="118">
        <v>114.63</v>
      </c>
      <c r="G7" s="118">
        <v>148.74</v>
      </c>
      <c r="H7" s="118">
        <v>191.85</v>
      </c>
      <c r="I7" s="118">
        <v>173.36</v>
      </c>
      <c r="J7" s="118">
        <v>170.7</v>
      </c>
      <c r="K7" s="118">
        <v>150.84</v>
      </c>
      <c r="L7" s="118">
        <v>145.35</v>
      </c>
      <c r="M7" s="118">
        <v>148</v>
      </c>
      <c r="N7" s="118">
        <v>148</v>
      </c>
      <c r="O7" s="118">
        <v>148</v>
      </c>
      <c r="P7" s="118">
        <v>158.46</v>
      </c>
      <c r="Q7" s="118">
        <v>221.42</v>
      </c>
      <c r="R7" s="118">
        <v>290.64</v>
      </c>
      <c r="S7" s="118">
        <v>313.73</v>
      </c>
      <c r="T7" s="118">
        <v>304.35000000000002</v>
      </c>
      <c r="U7" s="118">
        <v>269.29000000000002</v>
      </c>
      <c r="V7" s="118">
        <v>181.53</v>
      </c>
      <c r="W7" s="118">
        <v>181.53</v>
      </c>
      <c r="X7" s="118">
        <v>181.53</v>
      </c>
      <c r="Y7" s="118">
        <v>148</v>
      </c>
      <c r="Z7" s="119"/>
      <c r="AA7" s="120">
        <f>IF(SUM(B7:Z7)&lt;&gt;0,AVERAGEIF(B7:Z7,"&lt;&gt;"""),"")</f>
        <v>180.08250000000001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5.3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5.3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50.8</v>
      </c>
      <c r="C23" s="134">
        <v>24.1</v>
      </c>
      <c r="D23" s="134">
        <v>5.7</v>
      </c>
      <c r="E23" s="134">
        <v>9.9</v>
      </c>
      <c r="F23" s="134">
        <v>7.7</v>
      </c>
      <c r="G23" s="134"/>
      <c r="H23" s="134"/>
      <c r="I23" s="134"/>
      <c r="J23" s="134">
        <v>38.9</v>
      </c>
      <c r="K23" s="134">
        <v>41.6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178.70000000000002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50.8</v>
      </c>
      <c r="C24" s="136">
        <f t="shared" si="3"/>
        <v>24.1</v>
      </c>
      <c r="D24" s="136">
        <f t="shared" si="3"/>
        <v>5.7</v>
      </c>
      <c r="E24" s="136">
        <f t="shared" si="3"/>
        <v>9.9</v>
      </c>
      <c r="F24" s="136">
        <f t="shared" si="3"/>
        <v>7.7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38.9</v>
      </c>
      <c r="K24" s="136">
        <f t="shared" si="3"/>
        <v>41.6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178.70000000000002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2022-11-02T21:27:42Z</dcterms:created>
  <dcterms:modified xsi:type="dcterms:W3CDTF">2022-11-02T21:27:44Z</dcterms:modified>
</cp:coreProperties>
</file>