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<sst xmlns="http://schemas.openxmlformats.org/spreadsheetml/2006/main" count="117" uniqueCount="53">
  <si>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01/11/2022 23:17:23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</si>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</sst>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5.1859999999999999</c:v>
                </c:pt>
                <c:pt idx="4">
                  <c:v>20.565000000000001</c:v>
                </c:pt>
                <c:pt idx="5">
                  <c:v>6.0010000000000003</c:v>
                </c:pt>
                <c:pt idx="6">
                  <c:v>28.326000000000001</c:v>
                </c:pt>
                <c:pt idx="10">
                  <c:v>3.9870000000000001</c:v>
                </c:pt>
                <c:pt idx="11">
                  <c:v>23.722000000000001</c:v>
                </c:pt>
                <c:pt idx="12">
                  <c:v>32.314</c:v>
                </c:pt>
                <c:pt idx="13">
                  <c:v>2.5419999999999998</c:v>
                </c:pt>
                <c:pt idx="14">
                  <c:v>3.4239999999999999</c:v>
                </c:pt>
                <c:pt idx="15">
                  <c:v>16.756</c:v>
                </c:pt>
                <c:pt idx="16">
                  <c:v>6</c:v>
                </c:pt>
                <c:pt idx="17">
                  <c:v>20</c:v>
                </c:pt>
                <c:pt idx="18">
                  <c:v>26</c:v>
                </c:pt>
                <c:pt idx="19">
                  <c:v>53.664000000000001</c:v>
                </c:pt>
                <c:pt idx="20">
                  <c:v>16.338999999999999</c:v>
                </c:pt>
                <c:pt idx="21">
                  <c:v>19.402000000000001</c:v>
                </c:pt>
                <c:pt idx="22">
                  <c:v>16.922000000000001</c:v>
                </c:pt>
                <c:pt idx="23">
                  <c:v>11.944000000000001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9.6869999999999994</c:v>
                </c:pt>
                <c:pt idx="1">
                  <c:v>37.927999999999997</c:v>
                </c:pt>
                <c:pt idx="2">
                  <c:v>39.158999999999999</c:v>
                </c:pt>
                <c:pt idx="3">
                  <c:v>23.481000000000002</c:v>
                </c:pt>
                <c:pt idx="4">
                  <c:v>22.657</c:v>
                </c:pt>
                <c:pt idx="5">
                  <c:v>42.405000000000001</c:v>
                </c:pt>
                <c:pt idx="6">
                  <c:v>53.691000000000003</c:v>
                </c:pt>
                <c:pt idx="7">
                  <c:v>43.388999999999996</c:v>
                </c:pt>
                <c:pt idx="8">
                  <c:v>49.836999999999996</c:v>
                </c:pt>
                <c:pt idx="9">
                  <c:v>48.200999999999993</c:v>
                </c:pt>
                <c:pt idx="10">
                  <c:v>52.497</c:v>
                </c:pt>
                <c:pt idx="11">
                  <c:v>15.826000000000001</c:v>
                </c:pt>
                <c:pt idx="12">
                  <c:v>2.1880000000000002</c:v>
                </c:pt>
                <c:pt idx="13">
                  <c:v>35.362000000000002</c:v>
                </c:pt>
                <c:pt idx="14">
                  <c:v>35.825000000000003</c:v>
                </c:pt>
                <c:pt idx="15">
                  <c:v>35.049999999999997</c:v>
                </c:pt>
                <c:pt idx="16">
                  <c:v>42.948</c:v>
                </c:pt>
                <c:pt idx="17">
                  <c:v>31.769000000000002</c:v>
                </c:pt>
                <c:pt idx="18">
                  <c:v>20.552999999999997</c:v>
                </c:pt>
                <c:pt idx="19">
                  <c:v>19.925999999999998</c:v>
                </c:pt>
                <c:pt idx="20">
                  <c:v>21.202999999999999</c:v>
                </c:pt>
                <c:pt idx="21">
                  <c:v>20.076000000000001</c:v>
                </c:pt>
                <c:pt idx="22">
                  <c:v>23.518000000000001</c:v>
                </c:pt>
                <c:pt idx="23">
                  <c:v>2.6280000000000001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7384664"/>
        <c:axId val="2473850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14.873000000000001</c:v>
                </c:pt>
                <c:pt idx="1">
                  <c:v>39.760999999999996</c:v>
                </c:pt>
                <c:pt idx="2">
                  <c:v>41.769999999999996</c:v>
                </c:pt>
                <c:pt idx="3">
                  <c:v>23.481000000000002</c:v>
                </c:pt>
                <c:pt idx="4">
                  <c:v>43.322000000000003</c:v>
                </c:pt>
                <c:pt idx="5">
                  <c:v>50.574999999999996</c:v>
                </c:pt>
                <c:pt idx="6">
                  <c:v>84.652999999999992</c:v>
                </c:pt>
                <c:pt idx="7">
                  <c:v>43.410000000000004</c:v>
                </c:pt>
                <c:pt idx="8">
                  <c:v>49.790999999999997</c:v>
                </c:pt>
                <c:pt idx="9">
                  <c:v>48.201000000000001</c:v>
                </c:pt>
                <c:pt idx="10">
                  <c:v>73.484000000000009</c:v>
                </c:pt>
                <c:pt idx="11">
                  <c:v>59.548000000000002</c:v>
                </c:pt>
                <c:pt idx="12">
                  <c:v>35.011999999999993</c:v>
                </c:pt>
                <c:pt idx="13">
                  <c:v>38.235999999999997</c:v>
                </c:pt>
                <c:pt idx="14">
                  <c:v>39.907000000000004</c:v>
                </c:pt>
                <c:pt idx="15">
                  <c:v>52.652000000000001</c:v>
                </c:pt>
                <c:pt idx="16">
                  <c:v>48.948</c:v>
                </c:pt>
                <c:pt idx="17">
                  <c:v>53.141999999999996</c:v>
                </c:pt>
                <c:pt idx="18">
                  <c:v>49.641000000000005</c:v>
                </c:pt>
                <c:pt idx="19">
                  <c:v>74.760999999999996</c:v>
                </c:pt>
                <c:pt idx="20">
                  <c:v>37.542000000000002</c:v>
                </c:pt>
                <c:pt idx="21">
                  <c:v>39.478000000000002</c:v>
                </c:pt>
                <c:pt idx="22">
                  <c:v>40.44</c:v>
                </c:pt>
                <c:pt idx="23">
                  <c:v>14.571999999999999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384664"/>
        <c:axId val="2473850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130.09</c:v>
                </c:pt>
                <c:pt idx="1">
                  <c:v>94.74</c:v>
                </c:pt>
                <c:pt idx="2">
                  <c:v>95.31</c:v>
                </c:pt>
                <c:pt idx="3">
                  <c:v>91.1</c:v>
                </c:pt>
                <c:pt idx="4">
                  <c:v>130.09</c:v>
                </c:pt>
                <c:pt idx="5">
                  <c:v>194</c:v>
                </c:pt>
                <c:pt idx="6">
                  <c:v>310.23</c:v>
                </c:pt>
                <c:pt idx="7">
                  <c:v>139.56</c:v>
                </c:pt>
                <c:pt idx="8">
                  <c:v>143.85</c:v>
                </c:pt>
                <c:pt idx="9">
                  <c:v>136.25</c:v>
                </c:pt>
                <c:pt idx="10">
                  <c:v>145</c:v>
                </c:pt>
                <c:pt idx="11">
                  <c:v>145</c:v>
                </c:pt>
                <c:pt idx="12">
                  <c:v>145</c:v>
                </c:pt>
                <c:pt idx="13">
                  <c:v>166</c:v>
                </c:pt>
                <c:pt idx="14">
                  <c:v>198</c:v>
                </c:pt>
                <c:pt idx="15">
                  <c:v>294.38</c:v>
                </c:pt>
                <c:pt idx="16">
                  <c:v>391</c:v>
                </c:pt>
                <c:pt idx="17">
                  <c:v>441</c:v>
                </c:pt>
                <c:pt idx="18">
                  <c:v>421</c:v>
                </c:pt>
                <c:pt idx="19">
                  <c:v>304.8</c:v>
                </c:pt>
                <c:pt idx="20">
                  <c:v>213.89</c:v>
                </c:pt>
                <c:pt idx="21">
                  <c:v>179.23</c:v>
                </c:pt>
                <c:pt idx="22">
                  <c:v>178</c:v>
                </c:pt>
                <c:pt idx="23">
                  <c:v>145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385840"/>
        <c:axId val="247385448"/>
      </c:lineChart>
      <c:catAx>
        <c:axId val="247384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85056"/>
        <c:crosses val="autoZero"/>
        <c:auto val="1"/>
        <c:lblAlgn val="ctr"/>
        <c:lblOffset val="100"/>
        <c:noMultiLvlLbl val="0"/>
      </c:catAx>
      <c:valAx>
        <c:axId val="24738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84664"/>
        <c:crosses val="autoZero"/>
        <c:crossBetween val="between"/>
      </c:valAx>
      <c:valAx>
        <c:axId val="247385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47385840"/>
        <c:crosses val="max"/>
        <c:crossBetween val="between"/>
      </c:valAx>
      <c:catAx>
        <c:axId val="2473858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473854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14.872999999999999</v>
      </c>
      <c r="C4" s="18">
        <v>39.785000000000004</v>
      </c>
      <c r="D4" s="18">
        <v>41.762</v>
      </c>
      <c r="E4" s="18">
        <v>23.481000000000002</v>
      </c>
      <c r="F4" s="18">
        <v>43.322000000000003</v>
      </c>
      <c r="G4" s="18">
        <v>50.575000000000003</v>
      </c>
      <c r="H4" s="18">
        <v>84.653000000000006</v>
      </c>
      <c r="I4" s="18">
        <v>43.388999999999996</v>
      </c>
      <c r="J4" s="18">
        <v>49.836999999999996</v>
      </c>
      <c r="K4" s="18">
        <v>48.200999999999993</v>
      </c>
      <c r="L4" s="18">
        <v>73.484000000000009</v>
      </c>
      <c r="M4" s="18">
        <v>59.548000000000009</v>
      </c>
      <c r="N4" s="18">
        <v>35.012</v>
      </c>
      <c r="O4" s="18">
        <v>38.235999999999997</v>
      </c>
      <c r="P4" s="18">
        <v>39.906999999999996</v>
      </c>
      <c r="Q4" s="18">
        <v>52.652000000000001</v>
      </c>
      <c r="R4" s="18">
        <v>48.948</v>
      </c>
      <c r="S4" s="18">
        <v>53.141999999999996</v>
      </c>
      <c r="T4" s="18">
        <v>49.640999999999998</v>
      </c>
      <c r="U4" s="18">
        <v>74.760999999999996</v>
      </c>
      <c r="V4" s="18">
        <v>37.542000000000002</v>
      </c>
      <c r="W4" s="18">
        <v>39.478000000000002</v>
      </c>
      <c r="X4" s="18">
        <v>40.44</v>
      </c>
      <c r="Y4" s="18">
        <v>14.572000000000001</v>
      </c>
      <c r="Z4" s="19"/>
      <c r="AA4" s="20">
        <f>SUM(B4:Z4)</f>
        <v>1097.241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130.09</v>
      </c>
      <c r="C7" s="28">
        <v>94.74</v>
      </c>
      <c r="D7" s="28">
        <v>95.31</v>
      </c>
      <c r="E7" s="28">
        <v>91.1</v>
      </c>
      <c r="F7" s="28">
        <v>130.09</v>
      </c>
      <c r="G7" s="28">
        <v>194</v>
      </c>
      <c r="H7" s="28">
        <v>310.23</v>
      </c>
      <c r="I7" s="28">
        <v>139.56</v>
      </c>
      <c r="J7" s="28">
        <v>143.85</v>
      </c>
      <c r="K7" s="28">
        <v>136.25</v>
      </c>
      <c r="L7" s="28">
        <v>145</v>
      </c>
      <c r="M7" s="28">
        <v>145</v>
      </c>
      <c r="N7" s="28">
        <v>145</v>
      </c>
      <c r="O7" s="28">
        <v>166</v>
      </c>
      <c r="P7" s="28">
        <v>198</v>
      </c>
      <c r="Q7" s="28">
        <v>294.38</v>
      </c>
      <c r="R7" s="28">
        <v>391</v>
      </c>
      <c r="S7" s="28">
        <v>441</v>
      </c>
      <c r="T7" s="28">
        <v>421</v>
      </c>
      <c r="U7" s="28">
        <v>304.8</v>
      </c>
      <c r="V7" s="28">
        <v>213.89</v>
      </c>
      <c r="W7" s="28">
        <v>179.23</v>
      </c>
      <c r="X7" s="28">
        <v>178</v>
      </c>
      <c r="Y7" s="28">
        <v>145</v>
      </c>
      <c r="Z7" s="29"/>
      <c r="AA7" s="30">
        <f>IF(SUM(B7:Z7)&lt;&gt;0,AVERAGEIF(B7:Z7,"&lt;&gt;"""),"")</f>
        <v>201.35499999999999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5.1859999999999999</v>
      </c>
      <c r="C12" s="52"/>
      <c r="D12" s="52"/>
      <c r="E12" s="52"/>
      <c r="F12" s="52">
        <v>20.565000000000001</v>
      </c>
      <c r="G12" s="52">
        <v>6.0010000000000003</v>
      </c>
      <c r="H12" s="52">
        <v>28.326000000000001</v>
      </c>
      <c r="I12" s="52"/>
      <c r="J12" s="52"/>
      <c r="K12" s="52"/>
      <c r="L12" s="52">
        <v>3.9870000000000001</v>
      </c>
      <c r="M12" s="52">
        <v>23.722000000000001</v>
      </c>
      <c r="N12" s="52">
        <v>32.314</v>
      </c>
      <c r="O12" s="52">
        <v>2.5419999999999998</v>
      </c>
      <c r="P12" s="52">
        <v>3.4239999999999999</v>
      </c>
      <c r="Q12" s="52">
        <v>16.756</v>
      </c>
      <c r="R12" s="52">
        <v>6</v>
      </c>
      <c r="S12" s="52">
        <v>20</v>
      </c>
      <c r="T12" s="52">
        <v>26</v>
      </c>
      <c r="U12" s="52">
        <v>53.664000000000001</v>
      </c>
      <c r="V12" s="52">
        <v>16.338999999999999</v>
      </c>
      <c r="W12" s="52">
        <v>19.402000000000001</v>
      </c>
      <c r="X12" s="52">
        <v>16.922000000000001</v>
      </c>
      <c r="Y12" s="52">
        <v>11.944000000000001</v>
      </c>
      <c r="Z12" s="53"/>
      <c r="AA12" s="54">
        <f t="shared" si="0"/>
        <v>313.09400000000005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9.6869999999999994</v>
      </c>
      <c r="C14" s="57">
        <v>37.927999999999997</v>
      </c>
      <c r="D14" s="57">
        <v>39.158999999999999</v>
      </c>
      <c r="E14" s="57">
        <v>23.481000000000002</v>
      </c>
      <c r="F14" s="57">
        <v>22.657</v>
      </c>
      <c r="G14" s="57">
        <v>42.405000000000001</v>
      </c>
      <c r="H14" s="57">
        <v>53.691000000000003</v>
      </c>
      <c r="I14" s="57">
        <v>43.388999999999996</v>
      </c>
      <c r="J14" s="57">
        <v>49.836999999999996</v>
      </c>
      <c r="K14" s="57">
        <v>48.200999999999993</v>
      </c>
      <c r="L14" s="57">
        <v>52.497</v>
      </c>
      <c r="M14" s="57">
        <v>15.826000000000001</v>
      </c>
      <c r="N14" s="57">
        <v>2.1880000000000002</v>
      </c>
      <c r="O14" s="57">
        <v>35.362000000000002</v>
      </c>
      <c r="P14" s="57">
        <v>35.825000000000003</v>
      </c>
      <c r="Q14" s="57">
        <v>35.049999999999997</v>
      </c>
      <c r="R14" s="57">
        <v>42.948</v>
      </c>
      <c r="S14" s="57">
        <v>31.769000000000002</v>
      </c>
      <c r="T14" s="57">
        <v>20.552999999999997</v>
      </c>
      <c r="U14" s="57">
        <v>19.925999999999998</v>
      </c>
      <c r="V14" s="57">
        <v>21.202999999999999</v>
      </c>
      <c r="W14" s="57">
        <v>20.076000000000001</v>
      </c>
      <c r="X14" s="57">
        <v>23.518000000000001</v>
      </c>
      <c r="Y14" s="57">
        <v>2.6280000000000001</v>
      </c>
      <c r="Z14" s="58"/>
      <c r="AA14" s="59">
        <f t="shared" si="0"/>
        <v>729.80400000000009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14.872999999999999</v>
      </c>
      <c r="C16" s="62">
        <f t="shared" ref="C16:Z16" si="1">IF(LEN(C$2)&gt;0,SUM(C10:C15),"")</f>
        <v>37.927999999999997</v>
      </c>
      <c r="D16" s="62">
        <f t="shared" si="1"/>
        <v>39.158999999999999</v>
      </c>
      <c r="E16" s="62">
        <f t="shared" si="1"/>
        <v>23.481000000000002</v>
      </c>
      <c r="F16" s="62">
        <f t="shared" si="1"/>
        <v>43.222000000000001</v>
      </c>
      <c r="G16" s="62">
        <f t="shared" si="1"/>
        <v>48.405999999999999</v>
      </c>
      <c r="H16" s="62">
        <f t="shared" si="1"/>
        <v>82.016999999999996</v>
      </c>
      <c r="I16" s="62">
        <f t="shared" si="1"/>
        <v>43.388999999999996</v>
      </c>
      <c r="J16" s="62">
        <f t="shared" si="1"/>
        <v>49.836999999999996</v>
      </c>
      <c r="K16" s="62">
        <f t="shared" si="1"/>
        <v>48.200999999999993</v>
      </c>
      <c r="L16" s="62">
        <f t="shared" si="1"/>
        <v>56.484000000000002</v>
      </c>
      <c r="M16" s="62">
        <f t="shared" si="1"/>
        <v>39.548000000000002</v>
      </c>
      <c r="N16" s="62">
        <f t="shared" si="1"/>
        <v>34.502000000000002</v>
      </c>
      <c r="O16" s="62">
        <f t="shared" si="1"/>
        <v>37.904000000000003</v>
      </c>
      <c r="P16" s="62">
        <f t="shared" si="1"/>
        <v>39.249000000000002</v>
      </c>
      <c r="Q16" s="62">
        <f t="shared" si="1"/>
        <v>51.805999999999997</v>
      </c>
      <c r="R16" s="62">
        <f t="shared" si="1"/>
        <v>48.948</v>
      </c>
      <c r="S16" s="62">
        <f t="shared" si="1"/>
        <v>51.769000000000005</v>
      </c>
      <c r="T16" s="62">
        <f t="shared" si="1"/>
        <v>46.552999999999997</v>
      </c>
      <c r="U16" s="62">
        <f t="shared" si="1"/>
        <v>73.59</v>
      </c>
      <c r="V16" s="62">
        <f t="shared" si="1"/>
        <v>37.542000000000002</v>
      </c>
      <c r="W16" s="62">
        <f t="shared" si="1"/>
        <v>39.478000000000002</v>
      </c>
      <c r="X16" s="62">
        <f t="shared" si="1"/>
        <v>40.44</v>
      </c>
      <c r="Y16" s="62">
        <f t="shared" si="1"/>
        <v>14.572000000000001</v>
      </c>
      <c r="Z16" s="63" t="str">
        <f t="shared" si="1"/>
        <v/>
      </c>
      <c r="AA16" s="64">
        <f>SUM(AA10:AA15)</f>
        <v>1042.8980000000001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1.63</v>
      </c>
      <c r="D20" s="77">
        <v>2.2949999999999999</v>
      </c>
      <c r="E20" s="77"/>
      <c r="F20" s="77">
        <v>0.1</v>
      </c>
      <c r="G20" s="77">
        <v>1.8660000000000001</v>
      </c>
      <c r="H20" s="77">
        <v>2.2290000000000001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8.120000000000001</v>
      </c>
    </row>
    <row r="21" spans="1:27" ht="24.95" customHeight="1" x14ac:dyDescent="0.2">
      <c r="A21" s="75" t="s">
        <v>16</v>
      </c>
      <c r="B21" s="80"/>
      <c r="C21" s="81">
        <v>0.22700000000000001</v>
      </c>
      <c r="D21" s="81">
        <v>0.308</v>
      </c>
      <c r="E21" s="81"/>
      <c r="F21" s="81"/>
      <c r="G21" s="81">
        <v>0.30299999999999999</v>
      </c>
      <c r="H21" s="81">
        <v>0.40699999999999997</v>
      </c>
      <c r="I21" s="81"/>
      <c r="J21" s="81"/>
      <c r="K21" s="81"/>
      <c r="L21" s="81">
        <v>17</v>
      </c>
      <c r="M21" s="81">
        <v>20</v>
      </c>
      <c r="N21" s="81">
        <v>0.51</v>
      </c>
      <c r="O21" s="81">
        <v>0.33200000000000002</v>
      </c>
      <c r="P21" s="81">
        <v>0.65800000000000003</v>
      </c>
      <c r="Q21" s="81">
        <v>0.84599999999999997</v>
      </c>
      <c r="R21" s="81"/>
      <c r="S21" s="81">
        <v>1.373</v>
      </c>
      <c r="T21" s="81">
        <v>3.0880000000000001</v>
      </c>
      <c r="U21" s="81">
        <v>1.171</v>
      </c>
      <c r="V21" s="81"/>
      <c r="W21" s="81"/>
      <c r="X21" s="81"/>
      <c r="Y21" s="81"/>
      <c r="Z21" s="78"/>
      <c r="AA21" s="79">
        <f t="shared" si="2"/>
        <v>46.222999999999999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1.857</v>
      </c>
      <c r="D25" s="88">
        <f t="shared" si="3"/>
        <v>2.6029999999999998</v>
      </c>
      <c r="E25" s="88">
        <f t="shared" si="3"/>
        <v>0</v>
      </c>
      <c r="F25" s="88">
        <f t="shared" si="3"/>
        <v>0.1</v>
      </c>
      <c r="G25" s="88">
        <f t="shared" si="3"/>
        <v>2.169</v>
      </c>
      <c r="H25" s="88">
        <f t="shared" si="3"/>
        <v>2.6360000000000001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17</v>
      </c>
      <c r="M25" s="88">
        <f t="shared" si="3"/>
        <v>20</v>
      </c>
      <c r="N25" s="88">
        <f t="shared" si="3"/>
        <v>0.51</v>
      </c>
      <c r="O25" s="88">
        <f t="shared" si="3"/>
        <v>0.33200000000000002</v>
      </c>
      <c r="P25" s="88">
        <f t="shared" si="3"/>
        <v>0.65800000000000003</v>
      </c>
      <c r="Q25" s="88">
        <f t="shared" si="3"/>
        <v>0.84599999999999997</v>
      </c>
      <c r="R25" s="88">
        <f t="shared" si="3"/>
        <v>0</v>
      </c>
      <c r="S25" s="88">
        <f t="shared" si="3"/>
        <v>1.373</v>
      </c>
      <c r="T25" s="88">
        <f t="shared" si="3"/>
        <v>3.0880000000000001</v>
      </c>
      <c r="U25" s="88">
        <f t="shared" si="3"/>
        <v>1.171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54.343000000000004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14.872999999999999</v>
      </c>
      <c r="C29" s="77">
        <v>39.784999999999997</v>
      </c>
      <c r="D29" s="77">
        <v>41.762</v>
      </c>
      <c r="E29" s="77">
        <v>23.481000000000002</v>
      </c>
      <c r="F29" s="77">
        <v>43.322000000000003</v>
      </c>
      <c r="G29" s="77">
        <v>50.575000000000003</v>
      </c>
      <c r="H29" s="77">
        <v>84.653000000000006</v>
      </c>
      <c r="I29" s="77">
        <v>43.389000000000003</v>
      </c>
      <c r="J29" s="77">
        <v>49.837000000000003</v>
      </c>
      <c r="K29" s="77">
        <v>48.201000000000001</v>
      </c>
      <c r="L29" s="77">
        <v>73.483999999999995</v>
      </c>
      <c r="M29" s="77">
        <v>59.548000000000002</v>
      </c>
      <c r="N29" s="77">
        <v>35.012</v>
      </c>
      <c r="O29" s="77">
        <v>38.235999999999997</v>
      </c>
      <c r="P29" s="77">
        <v>39.906999999999996</v>
      </c>
      <c r="Q29" s="77">
        <v>52.652000000000001</v>
      </c>
      <c r="R29" s="77">
        <v>48.948</v>
      </c>
      <c r="S29" s="77">
        <v>53.142000000000003</v>
      </c>
      <c r="T29" s="77">
        <v>49.640999999999998</v>
      </c>
      <c r="U29" s="77">
        <v>74.760999999999996</v>
      </c>
      <c r="V29" s="77">
        <v>37.542000000000002</v>
      </c>
      <c r="W29" s="77">
        <v>39.478000000000002</v>
      </c>
      <c r="X29" s="77">
        <v>40.44</v>
      </c>
      <c r="Y29" s="77">
        <v>14.571999999999999</v>
      </c>
      <c r="Z29" s="78"/>
      <c r="AA29" s="79">
        <f>SUM(B29:Z29)</f>
        <v>1097.241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14.872999999999999</v>
      </c>
      <c r="C31" s="62">
        <f t="shared" ref="C31:Z31" si="4">IF(LEN(C$2)&gt;0,SUM(C28:C30),"")</f>
        <v>39.784999999999997</v>
      </c>
      <c r="D31" s="62">
        <f t="shared" si="4"/>
        <v>41.762</v>
      </c>
      <c r="E31" s="62">
        <f t="shared" si="4"/>
        <v>23.481000000000002</v>
      </c>
      <c r="F31" s="62">
        <f t="shared" si="4"/>
        <v>43.322000000000003</v>
      </c>
      <c r="G31" s="62">
        <f t="shared" si="4"/>
        <v>50.575000000000003</v>
      </c>
      <c r="H31" s="62">
        <f t="shared" si="4"/>
        <v>84.653000000000006</v>
      </c>
      <c r="I31" s="62">
        <f t="shared" si="4"/>
        <v>43.389000000000003</v>
      </c>
      <c r="J31" s="62">
        <f t="shared" si="4"/>
        <v>49.837000000000003</v>
      </c>
      <c r="K31" s="62">
        <f t="shared" si="4"/>
        <v>48.201000000000001</v>
      </c>
      <c r="L31" s="62">
        <f t="shared" si="4"/>
        <v>73.483999999999995</v>
      </c>
      <c r="M31" s="62">
        <f t="shared" si="4"/>
        <v>59.548000000000002</v>
      </c>
      <c r="N31" s="62">
        <f t="shared" si="4"/>
        <v>35.012</v>
      </c>
      <c r="O31" s="62">
        <f t="shared" si="4"/>
        <v>38.235999999999997</v>
      </c>
      <c r="P31" s="62">
        <f t="shared" si="4"/>
        <v>39.906999999999996</v>
      </c>
      <c r="Q31" s="62">
        <f t="shared" si="4"/>
        <v>52.652000000000001</v>
      </c>
      <c r="R31" s="62">
        <f t="shared" si="4"/>
        <v>48.948</v>
      </c>
      <c r="S31" s="62">
        <f t="shared" si="4"/>
        <v>53.142000000000003</v>
      </c>
      <c r="T31" s="62">
        <f t="shared" si="4"/>
        <v>49.640999999999998</v>
      </c>
      <c r="U31" s="62">
        <f t="shared" si="4"/>
        <v>74.760999999999996</v>
      </c>
      <c r="V31" s="62">
        <f t="shared" si="4"/>
        <v>37.542000000000002</v>
      </c>
      <c r="W31" s="62">
        <f t="shared" si="4"/>
        <v>39.478000000000002</v>
      </c>
      <c r="X31" s="62">
        <f t="shared" si="4"/>
        <v>40.44</v>
      </c>
      <c r="Y31" s="62">
        <f t="shared" si="4"/>
        <v>14.571999999999999</v>
      </c>
      <c r="Z31" s="63" t="str">
        <f t="shared" si="4"/>
        <v/>
      </c>
      <c r="AA31" s="64">
        <f>SUM(AA28:AA30)</f>
        <v>1097.241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14.872999999999999</v>
      </c>
      <c r="C51" s="88">
        <f t="shared" si="10"/>
        <v>39.784999999999997</v>
      </c>
      <c r="D51" s="88">
        <f t="shared" si="10"/>
        <v>41.762</v>
      </c>
      <c r="E51" s="88">
        <f t="shared" si="10"/>
        <v>23.481000000000002</v>
      </c>
      <c r="F51" s="88">
        <f t="shared" si="10"/>
        <v>43.322000000000003</v>
      </c>
      <c r="G51" s="88">
        <f t="shared" si="10"/>
        <v>50.574999999999996</v>
      </c>
      <c r="H51" s="88">
        <f t="shared" si="10"/>
        <v>84.652999999999992</v>
      </c>
      <c r="I51" s="88">
        <f t="shared" si="10"/>
        <v>43.388999999999996</v>
      </c>
      <c r="J51" s="88">
        <f t="shared" si="10"/>
        <v>49.836999999999996</v>
      </c>
      <c r="K51" s="88">
        <f t="shared" si="10"/>
        <v>48.200999999999993</v>
      </c>
      <c r="L51" s="88">
        <f t="shared" si="10"/>
        <v>73.484000000000009</v>
      </c>
      <c r="M51" s="88">
        <f t="shared" si="10"/>
        <v>59.548000000000002</v>
      </c>
      <c r="N51" s="88">
        <f t="shared" si="10"/>
        <v>35.012</v>
      </c>
      <c r="O51" s="88">
        <f t="shared" si="10"/>
        <v>38.236000000000004</v>
      </c>
      <c r="P51" s="88">
        <f t="shared" si="10"/>
        <v>39.907000000000004</v>
      </c>
      <c r="Q51" s="88">
        <f t="shared" si="10"/>
        <v>52.651999999999994</v>
      </c>
      <c r="R51" s="88">
        <f t="shared" si="10"/>
        <v>48.948</v>
      </c>
      <c r="S51" s="88">
        <f t="shared" si="10"/>
        <v>53.142000000000003</v>
      </c>
      <c r="T51" s="88">
        <f t="shared" si="10"/>
        <v>49.640999999999998</v>
      </c>
      <c r="U51" s="88">
        <f t="shared" si="10"/>
        <v>74.76100000000001</v>
      </c>
      <c r="V51" s="88">
        <f t="shared" si="10"/>
        <v>37.542000000000002</v>
      </c>
      <c r="W51" s="88">
        <f t="shared" si="10"/>
        <v>39.478000000000002</v>
      </c>
      <c r="X51" s="88">
        <f t="shared" si="10"/>
        <v>40.44</v>
      </c>
      <c r="Y51" s="88">
        <f t="shared" si="10"/>
        <v>14.572000000000001</v>
      </c>
      <c r="Z51" s="89" t="str">
        <f t="shared" si="10"/>
        <v/>
      </c>
      <c r="AA51" s="105">
        <f>SUM(B51:Z51)</f>
        <v>1097.241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14.873000000000001</v>
      </c>
      <c r="C4" s="18">
        <v>39.760999999999996</v>
      </c>
      <c r="D4" s="18">
        <v>41.769999999999996</v>
      </c>
      <c r="E4" s="18">
        <v>23.481000000000002</v>
      </c>
      <c r="F4" s="18">
        <v>43.322000000000003</v>
      </c>
      <c r="G4" s="18">
        <v>50.574999999999996</v>
      </c>
      <c r="H4" s="18">
        <v>84.652999999999992</v>
      </c>
      <c r="I4" s="18">
        <v>43.410000000000004</v>
      </c>
      <c r="J4" s="18">
        <v>49.790999999999997</v>
      </c>
      <c r="K4" s="18">
        <v>48.201000000000001</v>
      </c>
      <c r="L4" s="18">
        <v>73.484000000000009</v>
      </c>
      <c r="M4" s="18">
        <v>59.548000000000002</v>
      </c>
      <c r="N4" s="18">
        <v>35.011999999999993</v>
      </c>
      <c r="O4" s="18">
        <v>38.235999999999997</v>
      </c>
      <c r="P4" s="18">
        <v>39.907000000000004</v>
      </c>
      <c r="Q4" s="18">
        <v>52.652000000000001</v>
      </c>
      <c r="R4" s="18">
        <v>48.948</v>
      </c>
      <c r="S4" s="18">
        <v>53.141999999999996</v>
      </c>
      <c r="T4" s="18">
        <v>49.641000000000005</v>
      </c>
      <c r="U4" s="18">
        <v>74.760999999999996</v>
      </c>
      <c r="V4" s="18">
        <v>37.542000000000002</v>
      </c>
      <c r="W4" s="18">
        <v>39.478000000000002</v>
      </c>
      <c r="X4" s="18">
        <v>40.44</v>
      </c>
      <c r="Y4" s="18">
        <v>14.571999999999999</v>
      </c>
      <c r="Z4" s="19"/>
      <c r="AA4" s="20">
        <f>SUM(B4:Z4)</f>
        <v>1097.2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130.09</v>
      </c>
      <c r="C7" s="28">
        <v>94.74</v>
      </c>
      <c r="D7" s="28">
        <v>95.31</v>
      </c>
      <c r="E7" s="28">
        <v>91.1</v>
      </c>
      <c r="F7" s="28">
        <v>130.09</v>
      </c>
      <c r="G7" s="28">
        <v>194</v>
      </c>
      <c r="H7" s="28">
        <v>310.23</v>
      </c>
      <c r="I7" s="28">
        <v>139.56</v>
      </c>
      <c r="J7" s="28">
        <v>143.85</v>
      </c>
      <c r="K7" s="28">
        <v>136.25</v>
      </c>
      <c r="L7" s="28">
        <v>145</v>
      </c>
      <c r="M7" s="28">
        <v>145</v>
      </c>
      <c r="N7" s="28">
        <v>145</v>
      </c>
      <c r="O7" s="28">
        <v>166</v>
      </c>
      <c r="P7" s="28">
        <v>198</v>
      </c>
      <c r="Q7" s="28">
        <v>294.38</v>
      </c>
      <c r="R7" s="28">
        <v>391</v>
      </c>
      <c r="S7" s="28">
        <v>441</v>
      </c>
      <c r="T7" s="28">
        <v>421</v>
      </c>
      <c r="U7" s="28">
        <v>304.8</v>
      </c>
      <c r="V7" s="28">
        <v>213.89</v>
      </c>
      <c r="W7" s="28">
        <v>179.23</v>
      </c>
      <c r="X7" s="28">
        <v>178</v>
      </c>
      <c r="Y7" s="28">
        <v>145</v>
      </c>
      <c r="Z7" s="29"/>
      <c r="AA7" s="30">
        <f>IF(SUM(B7:Z7)&lt;&gt;0,AVERAGEIF(B7:Z7,"&lt;&gt;"""),"")</f>
        <v>201.35499999999999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2.3959999999999999</v>
      </c>
      <c r="J14" s="57">
        <v>0.51</v>
      </c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2.9059999999999997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2.3959999999999999</v>
      </c>
      <c r="J16" s="62">
        <f t="shared" si="1"/>
        <v>0.51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2.9059999999999997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</v>
      </c>
    </row>
    <row r="20" spans="1:27" ht="24.95" customHeight="1" x14ac:dyDescent="0.2">
      <c r="A20" s="75" t="s">
        <v>15</v>
      </c>
      <c r="B20" s="76">
        <v>5.5009999999999994</v>
      </c>
      <c r="C20" s="77">
        <v>5.2540000000000004</v>
      </c>
      <c r="D20" s="77">
        <v>8.2900000000000009</v>
      </c>
      <c r="E20" s="77">
        <v>4.0749999999999993</v>
      </c>
      <c r="F20" s="77">
        <v>24.823999999999998</v>
      </c>
      <c r="G20" s="77">
        <v>29.952999999999999</v>
      </c>
      <c r="H20" s="77">
        <v>37.472999999999999</v>
      </c>
      <c r="I20" s="77">
        <v>23.123000000000001</v>
      </c>
      <c r="J20" s="77">
        <v>24.183</v>
      </c>
      <c r="K20" s="77">
        <v>33.813000000000002</v>
      </c>
      <c r="L20" s="77">
        <v>46.689</v>
      </c>
      <c r="M20" s="77">
        <v>29.276000000000003</v>
      </c>
      <c r="N20" s="77">
        <v>12.463000000000001</v>
      </c>
      <c r="O20" s="77">
        <v>26.338999999999999</v>
      </c>
      <c r="P20" s="77">
        <v>27.372</v>
      </c>
      <c r="Q20" s="77">
        <v>36.07</v>
      </c>
      <c r="R20" s="77">
        <v>23.713999999999999</v>
      </c>
      <c r="S20" s="77">
        <v>22.524000000000004</v>
      </c>
      <c r="T20" s="77">
        <v>22.066000000000003</v>
      </c>
      <c r="U20" s="77">
        <v>22.497</v>
      </c>
      <c r="V20" s="77">
        <v>22.652000000000001</v>
      </c>
      <c r="W20" s="77">
        <v>24.847999999999999</v>
      </c>
      <c r="X20" s="77">
        <v>26.574999999999999</v>
      </c>
      <c r="Y20" s="77">
        <v>3.3100000000000005</v>
      </c>
      <c r="Z20" s="78"/>
      <c r="AA20" s="79">
        <f t="shared" si="2"/>
        <v>542.8839999999999</v>
      </c>
    </row>
    <row r="21" spans="1:27" ht="24.95" customHeight="1" x14ac:dyDescent="0.2">
      <c r="A21" s="75" t="s">
        <v>16</v>
      </c>
      <c r="B21" s="80">
        <v>9.3719999999999999</v>
      </c>
      <c r="C21" s="81">
        <v>20.106999999999999</v>
      </c>
      <c r="D21" s="81">
        <v>3.18</v>
      </c>
      <c r="E21" s="81">
        <v>17.906000000000002</v>
      </c>
      <c r="F21" s="81">
        <v>16.998000000000001</v>
      </c>
      <c r="G21" s="81">
        <v>20.622</v>
      </c>
      <c r="H21" s="81">
        <v>47.180000000000007</v>
      </c>
      <c r="I21" s="81">
        <v>7.1909999999999998</v>
      </c>
      <c r="J21" s="81">
        <v>6.5979999999999999</v>
      </c>
      <c r="K21" s="81">
        <v>14.388000000000002</v>
      </c>
      <c r="L21" s="81">
        <v>26.795000000000002</v>
      </c>
      <c r="M21" s="81">
        <v>30.272000000000002</v>
      </c>
      <c r="N21" s="81">
        <v>22.548999999999999</v>
      </c>
      <c r="O21" s="81">
        <v>11.897</v>
      </c>
      <c r="P21" s="81">
        <v>12.535000000000002</v>
      </c>
      <c r="Q21" s="81">
        <v>16.582000000000001</v>
      </c>
      <c r="R21" s="81">
        <v>25.233999999999998</v>
      </c>
      <c r="S21" s="81">
        <v>30.618000000000002</v>
      </c>
      <c r="T21" s="81">
        <v>27.574999999999999</v>
      </c>
      <c r="U21" s="81">
        <v>52.263999999999996</v>
      </c>
      <c r="V21" s="81">
        <v>14.89</v>
      </c>
      <c r="W21" s="81">
        <v>14.629999999999999</v>
      </c>
      <c r="X21" s="81">
        <v>13.864999999999998</v>
      </c>
      <c r="Y21" s="81">
        <v>11.262</v>
      </c>
      <c r="Z21" s="78"/>
      <c r="AA21" s="79">
        <f t="shared" si="2"/>
        <v>474.51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14.872999999999999</v>
      </c>
      <c r="C25" s="88">
        <f t="shared" si="3"/>
        <v>26.861000000000001</v>
      </c>
      <c r="D25" s="88">
        <f t="shared" si="3"/>
        <v>12.97</v>
      </c>
      <c r="E25" s="88">
        <f t="shared" si="3"/>
        <v>23.481000000000002</v>
      </c>
      <c r="F25" s="88">
        <f t="shared" si="3"/>
        <v>43.322000000000003</v>
      </c>
      <c r="G25" s="88">
        <f t="shared" si="3"/>
        <v>50.575000000000003</v>
      </c>
      <c r="H25" s="88">
        <f t="shared" si="3"/>
        <v>84.653000000000006</v>
      </c>
      <c r="I25" s="88">
        <f t="shared" si="3"/>
        <v>30.314</v>
      </c>
      <c r="J25" s="88">
        <f t="shared" si="3"/>
        <v>30.780999999999999</v>
      </c>
      <c r="K25" s="88">
        <f t="shared" si="3"/>
        <v>48.201000000000008</v>
      </c>
      <c r="L25" s="88">
        <f t="shared" si="3"/>
        <v>73.484000000000009</v>
      </c>
      <c r="M25" s="88">
        <f t="shared" si="3"/>
        <v>59.548000000000002</v>
      </c>
      <c r="N25" s="88">
        <f t="shared" si="3"/>
        <v>35.012</v>
      </c>
      <c r="O25" s="88">
        <f t="shared" si="3"/>
        <v>38.235999999999997</v>
      </c>
      <c r="P25" s="88">
        <f t="shared" si="3"/>
        <v>39.907000000000004</v>
      </c>
      <c r="Q25" s="88">
        <f t="shared" si="3"/>
        <v>52.652000000000001</v>
      </c>
      <c r="R25" s="88">
        <f t="shared" si="3"/>
        <v>48.947999999999993</v>
      </c>
      <c r="S25" s="88">
        <f t="shared" si="3"/>
        <v>53.14200000000001</v>
      </c>
      <c r="T25" s="88">
        <f t="shared" si="3"/>
        <v>49.641000000000005</v>
      </c>
      <c r="U25" s="88">
        <f t="shared" si="3"/>
        <v>74.760999999999996</v>
      </c>
      <c r="V25" s="88">
        <f t="shared" si="3"/>
        <v>37.542000000000002</v>
      </c>
      <c r="W25" s="88">
        <f t="shared" si="3"/>
        <v>39.477999999999994</v>
      </c>
      <c r="X25" s="88">
        <f t="shared" si="3"/>
        <v>40.44</v>
      </c>
      <c r="Y25" s="88">
        <f t="shared" si="3"/>
        <v>14.572000000000001</v>
      </c>
      <c r="Z25" s="89">
        <f t="shared" si="3"/>
        <v>0</v>
      </c>
      <c r="AA25" s="90">
        <f t="shared" si="3"/>
        <v>1023.3939999999999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14.872999999999999</v>
      </c>
      <c r="C29" s="77">
        <v>26.861000000000001</v>
      </c>
      <c r="D29" s="77">
        <v>12.97</v>
      </c>
      <c r="E29" s="77">
        <v>23.481000000000002</v>
      </c>
      <c r="F29" s="77">
        <v>43.322000000000003</v>
      </c>
      <c r="G29" s="77">
        <v>50.575000000000003</v>
      </c>
      <c r="H29" s="77">
        <v>84.653000000000006</v>
      </c>
      <c r="I29" s="77">
        <v>32.71</v>
      </c>
      <c r="J29" s="77">
        <v>31.291</v>
      </c>
      <c r="K29" s="77">
        <v>48.201000000000001</v>
      </c>
      <c r="L29" s="77">
        <v>73.483999999999995</v>
      </c>
      <c r="M29" s="77">
        <v>59.548000000000002</v>
      </c>
      <c r="N29" s="77">
        <v>35.012</v>
      </c>
      <c r="O29" s="77">
        <v>38.235999999999997</v>
      </c>
      <c r="P29" s="77">
        <v>39.906999999999996</v>
      </c>
      <c r="Q29" s="77">
        <v>52.652000000000001</v>
      </c>
      <c r="R29" s="77">
        <v>48.948</v>
      </c>
      <c r="S29" s="77">
        <v>53.142000000000003</v>
      </c>
      <c r="T29" s="77">
        <v>49.640999999999998</v>
      </c>
      <c r="U29" s="77">
        <v>74.760999999999996</v>
      </c>
      <c r="V29" s="77">
        <v>37.542000000000002</v>
      </c>
      <c r="W29" s="77">
        <v>39.478000000000002</v>
      </c>
      <c r="X29" s="77">
        <v>40.44</v>
      </c>
      <c r="Y29" s="77">
        <v>14.571999999999999</v>
      </c>
      <c r="Z29" s="78"/>
      <c r="AA29" s="79">
        <f>SUM(B29:Z29)</f>
        <v>1026.3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14.872999999999999</v>
      </c>
      <c r="C31" s="62">
        <f t="shared" si="4"/>
        <v>26.861000000000001</v>
      </c>
      <c r="D31" s="62">
        <f t="shared" si="4"/>
        <v>12.97</v>
      </c>
      <c r="E31" s="62">
        <f t="shared" si="4"/>
        <v>23.481000000000002</v>
      </c>
      <c r="F31" s="62">
        <f t="shared" si="4"/>
        <v>43.322000000000003</v>
      </c>
      <c r="G31" s="62">
        <f t="shared" si="4"/>
        <v>50.575000000000003</v>
      </c>
      <c r="H31" s="62">
        <f t="shared" si="4"/>
        <v>84.653000000000006</v>
      </c>
      <c r="I31" s="62">
        <f t="shared" si="4"/>
        <v>32.71</v>
      </c>
      <c r="J31" s="62">
        <f t="shared" si="4"/>
        <v>31.291</v>
      </c>
      <c r="K31" s="62">
        <f t="shared" si="4"/>
        <v>48.201000000000001</v>
      </c>
      <c r="L31" s="62">
        <f t="shared" si="4"/>
        <v>73.483999999999995</v>
      </c>
      <c r="M31" s="62">
        <f t="shared" si="4"/>
        <v>59.548000000000002</v>
      </c>
      <c r="N31" s="62">
        <f t="shared" si="4"/>
        <v>35.012</v>
      </c>
      <c r="O31" s="62">
        <f t="shared" si="4"/>
        <v>38.235999999999997</v>
      </c>
      <c r="P31" s="62">
        <f t="shared" si="4"/>
        <v>39.906999999999996</v>
      </c>
      <c r="Q31" s="62">
        <f t="shared" si="4"/>
        <v>52.652000000000001</v>
      </c>
      <c r="R31" s="62">
        <f t="shared" si="4"/>
        <v>48.948</v>
      </c>
      <c r="S31" s="62">
        <f t="shared" si="4"/>
        <v>53.142000000000003</v>
      </c>
      <c r="T31" s="62">
        <f t="shared" si="4"/>
        <v>49.640999999999998</v>
      </c>
      <c r="U31" s="62">
        <f t="shared" si="4"/>
        <v>74.760999999999996</v>
      </c>
      <c r="V31" s="62">
        <f t="shared" si="4"/>
        <v>37.542000000000002</v>
      </c>
      <c r="W31" s="62">
        <f t="shared" si="4"/>
        <v>39.478000000000002</v>
      </c>
      <c r="X31" s="62">
        <f t="shared" si="4"/>
        <v>40.44</v>
      </c>
      <c r="Y31" s="62">
        <f t="shared" si="4"/>
        <v>14.571999999999999</v>
      </c>
      <c r="Z31" s="63">
        <f t="shared" si="4"/>
        <v>0</v>
      </c>
      <c r="AA31" s="64">
        <f t="shared" si="4"/>
        <v>1026.3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12.9</v>
      </c>
      <c r="D38" s="99">
        <v>28.8</v>
      </c>
      <c r="E38" s="99"/>
      <c r="F38" s="99"/>
      <c r="G38" s="99"/>
      <c r="H38" s="99"/>
      <c r="I38" s="99">
        <v>10.7</v>
      </c>
      <c r="J38" s="99">
        <v>18.5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70.900000000000006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12.9</v>
      </c>
      <c r="D39" s="88">
        <f t="shared" si="6"/>
        <v>28.8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10.7</v>
      </c>
      <c r="J39" s="88">
        <f t="shared" si="6"/>
        <v>18.5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70.900000000000006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12.9</v>
      </c>
      <c r="D46" s="99">
        <v>28.8</v>
      </c>
      <c r="E46" s="99"/>
      <c r="F46" s="99"/>
      <c r="G46" s="99"/>
      <c r="H46" s="99"/>
      <c r="I46" s="99">
        <v>10.7</v>
      </c>
      <c r="J46" s="99">
        <v>18.5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70.900000000000006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12.9</v>
      </c>
      <c r="D48" s="88">
        <f t="shared" si="8"/>
        <v>28.8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10.7</v>
      </c>
      <c r="J48" s="88">
        <f t="shared" si="8"/>
        <v>18.5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70.900000000000006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14.872999999999999</v>
      </c>
      <c r="C51" s="88">
        <f t="shared" si="10"/>
        <v>39.761000000000003</v>
      </c>
      <c r="D51" s="88">
        <f t="shared" si="10"/>
        <v>41.77</v>
      </c>
      <c r="E51" s="88">
        <f t="shared" si="10"/>
        <v>23.481000000000002</v>
      </c>
      <c r="F51" s="88">
        <f t="shared" si="10"/>
        <v>43.322000000000003</v>
      </c>
      <c r="G51" s="88">
        <f t="shared" si="10"/>
        <v>50.575000000000003</v>
      </c>
      <c r="H51" s="88">
        <f t="shared" si="10"/>
        <v>84.653000000000006</v>
      </c>
      <c r="I51" s="88">
        <f t="shared" si="10"/>
        <v>43.41</v>
      </c>
      <c r="J51" s="88">
        <f t="shared" si="10"/>
        <v>49.790999999999997</v>
      </c>
      <c r="K51" s="88">
        <f t="shared" si="10"/>
        <v>48.201000000000008</v>
      </c>
      <c r="L51" s="88">
        <f t="shared" si="10"/>
        <v>73.484000000000009</v>
      </c>
      <c r="M51" s="88">
        <f t="shared" si="10"/>
        <v>59.548000000000002</v>
      </c>
      <c r="N51" s="88">
        <f t="shared" si="10"/>
        <v>35.012</v>
      </c>
      <c r="O51" s="88">
        <f t="shared" si="10"/>
        <v>38.235999999999997</v>
      </c>
      <c r="P51" s="88">
        <f t="shared" si="10"/>
        <v>39.907000000000004</v>
      </c>
      <c r="Q51" s="88">
        <f t="shared" si="10"/>
        <v>52.652000000000001</v>
      </c>
      <c r="R51" s="88">
        <f t="shared" si="10"/>
        <v>48.947999999999993</v>
      </c>
      <c r="S51" s="88">
        <f t="shared" si="10"/>
        <v>53.14200000000001</v>
      </c>
      <c r="T51" s="88">
        <f t="shared" si="10"/>
        <v>49.641000000000005</v>
      </c>
      <c r="U51" s="88">
        <f t="shared" si="10"/>
        <v>74.760999999999996</v>
      </c>
      <c r="V51" s="88">
        <f t="shared" si="10"/>
        <v>37.542000000000002</v>
      </c>
      <c r="W51" s="88">
        <f t="shared" si="10"/>
        <v>39.477999999999994</v>
      </c>
      <c r="X51" s="88">
        <f t="shared" si="10"/>
        <v>40.44</v>
      </c>
      <c r="Y51" s="88">
        <f t="shared" si="10"/>
        <v>14.572000000000001</v>
      </c>
      <c r="Z51" s="89">
        <f t="shared" si="10"/>
        <v>0</v>
      </c>
      <c r="AA51" s="105">
        <f>SUM(B51:Z51)</f>
        <v>1097.2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12.9</v>
      </c>
      <c r="D4" s="18">
        <v>28.8</v>
      </c>
      <c r="E4" s="18"/>
      <c r="F4" s="18"/>
      <c r="G4" s="18"/>
      <c r="H4" s="18"/>
      <c r="I4" s="18">
        <v>10.7</v>
      </c>
      <c r="J4" s="18">
        <v>18.5</v>
      </c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70.900000000000006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130.09</v>
      </c>
      <c r="C7" s="118">
        <v>94.74</v>
      </c>
      <c r="D7" s="118">
        <v>95.31</v>
      </c>
      <c r="E7" s="118">
        <v>91.1</v>
      </c>
      <c r="F7" s="118">
        <v>130.09</v>
      </c>
      <c r="G7" s="118">
        <v>194</v>
      </c>
      <c r="H7" s="118">
        <v>310.23</v>
      </c>
      <c r="I7" s="118">
        <v>139.56</v>
      </c>
      <c r="J7" s="118">
        <v>143.85</v>
      </c>
      <c r="K7" s="118">
        <v>136.25</v>
      </c>
      <c r="L7" s="118">
        <v>145</v>
      </c>
      <c r="M7" s="118">
        <v>145</v>
      </c>
      <c r="N7" s="118">
        <v>145</v>
      </c>
      <c r="O7" s="118">
        <v>166</v>
      </c>
      <c r="P7" s="118">
        <v>198</v>
      </c>
      <c r="Q7" s="118">
        <v>294.38</v>
      </c>
      <c r="R7" s="118">
        <v>391</v>
      </c>
      <c r="S7" s="118">
        <v>441</v>
      </c>
      <c r="T7" s="118">
        <v>421</v>
      </c>
      <c r="U7" s="118">
        <v>304.8</v>
      </c>
      <c r="V7" s="118">
        <v>213.89</v>
      </c>
      <c r="W7" s="118">
        <v>179.23</v>
      </c>
      <c r="X7" s="118">
        <v>178</v>
      </c>
      <c r="Y7" s="118">
        <v>145</v>
      </c>
      <c r="Z7" s="119"/>
      <c r="AA7" s="120">
        <f>IF(SUM(B7:Z7)&lt;&gt;0,AVERAGEIF(B7:Z7,"&lt;&gt;"""),"")</f>
        <v>201.35499999999999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12.9</v>
      </c>
      <c r="D23" s="134">
        <v>28.8</v>
      </c>
      <c r="E23" s="134"/>
      <c r="F23" s="134"/>
      <c r="G23" s="134"/>
      <c r="H23" s="134"/>
      <c r="I23" s="134">
        <v>10.7</v>
      </c>
      <c r="J23" s="134">
        <v>18.5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70.900000000000006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12.9</v>
      </c>
      <c r="D24" s="136">
        <f t="shared" si="3"/>
        <v>28.8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10.7</v>
      </c>
      <c r="J24" s="136">
        <f t="shared" si="3"/>
        <v>18.5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70.900000000000006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2022-11-01T21:17:23Z</dcterms:created>
  <dcterms:modified xsi:type="dcterms:W3CDTF">2022-11-01T21:17:24Z</dcterms:modified>
</cp:coreProperties>
</file>