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<sst xmlns="http://schemas.openxmlformats.org/spreadsheetml/2006/main" count="117" uniqueCount="53">
  <si>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31/10/2022 23:18:28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</si>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</sst>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21.283000000000001</c:v>
                </c:pt>
                <c:pt idx="17">
                  <c:v>18.303000000000001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21.1</c:v>
                </c:pt>
                <c:pt idx="2">
                  <c:v>16.600000000000001</c:v>
                </c:pt>
                <c:pt idx="3">
                  <c:v>19.600000000000001</c:v>
                </c:pt>
                <c:pt idx="4">
                  <c:v>21.9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54.131</c:v>
                </c:pt>
                <c:pt idx="1">
                  <c:v>22.094000000000001</c:v>
                </c:pt>
                <c:pt idx="2">
                  <c:v>23.781000000000002</c:v>
                </c:pt>
                <c:pt idx="3">
                  <c:v>17.771000000000001</c:v>
                </c:pt>
                <c:pt idx="4">
                  <c:v>16.931999999999999</c:v>
                </c:pt>
                <c:pt idx="5">
                  <c:v>19.376999999999999</c:v>
                </c:pt>
                <c:pt idx="6">
                  <c:v>56.975000000000001</c:v>
                </c:pt>
                <c:pt idx="7">
                  <c:v>60.741999999999997</c:v>
                </c:pt>
                <c:pt idx="8">
                  <c:v>60.82</c:v>
                </c:pt>
                <c:pt idx="9">
                  <c:v>74.163999999999987</c:v>
                </c:pt>
                <c:pt idx="10">
                  <c:v>65.757999999999996</c:v>
                </c:pt>
                <c:pt idx="11">
                  <c:v>56.986999999999995</c:v>
                </c:pt>
                <c:pt idx="12">
                  <c:v>62.912999999999997</c:v>
                </c:pt>
                <c:pt idx="13">
                  <c:v>63.993999999999993</c:v>
                </c:pt>
                <c:pt idx="14">
                  <c:v>78.441000000000003</c:v>
                </c:pt>
                <c:pt idx="15">
                  <c:v>35.400999999999996</c:v>
                </c:pt>
                <c:pt idx="16">
                  <c:v>35.79</c:v>
                </c:pt>
                <c:pt idx="17">
                  <c:v>50.518000000000001</c:v>
                </c:pt>
                <c:pt idx="18">
                  <c:v>33.483999999999995</c:v>
                </c:pt>
                <c:pt idx="19">
                  <c:v>59.9</c:v>
                </c:pt>
                <c:pt idx="20">
                  <c:v>86.706999999999994</c:v>
                </c:pt>
                <c:pt idx="21">
                  <c:v>87.175999999999988</c:v>
                </c:pt>
                <c:pt idx="22">
                  <c:v>91.414000000000001</c:v>
                </c:pt>
                <c:pt idx="23">
                  <c:v>54.086000000000006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6.4859999999999998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733064"/>
        <c:axId val="418733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62.131</c:v>
                </c:pt>
                <c:pt idx="1">
                  <c:v>43.207000000000001</c:v>
                </c:pt>
                <c:pt idx="2">
                  <c:v>40.423999999999999</c:v>
                </c:pt>
                <c:pt idx="3">
                  <c:v>39.407000000000004</c:v>
                </c:pt>
                <c:pt idx="4">
                  <c:v>38.823</c:v>
                </c:pt>
                <c:pt idx="5">
                  <c:v>27.81</c:v>
                </c:pt>
                <c:pt idx="6">
                  <c:v>80.12299999999999</c:v>
                </c:pt>
                <c:pt idx="7">
                  <c:v>74.177999999999997</c:v>
                </c:pt>
                <c:pt idx="8">
                  <c:v>83.438999999999993</c:v>
                </c:pt>
                <c:pt idx="9">
                  <c:v>101.23</c:v>
                </c:pt>
                <c:pt idx="10">
                  <c:v>84.728000000000009</c:v>
                </c:pt>
                <c:pt idx="11">
                  <c:v>61.945999999999998</c:v>
                </c:pt>
                <c:pt idx="12">
                  <c:v>66.022999999999996</c:v>
                </c:pt>
                <c:pt idx="13">
                  <c:v>73.071999999999989</c:v>
                </c:pt>
                <c:pt idx="14">
                  <c:v>78.441000000000003</c:v>
                </c:pt>
                <c:pt idx="15">
                  <c:v>35.400999999999996</c:v>
                </c:pt>
                <c:pt idx="16">
                  <c:v>57.073</c:v>
                </c:pt>
                <c:pt idx="17">
                  <c:v>68.820999999999998</c:v>
                </c:pt>
                <c:pt idx="18">
                  <c:v>39.97</c:v>
                </c:pt>
                <c:pt idx="19">
                  <c:v>59.857999999999997</c:v>
                </c:pt>
                <c:pt idx="20">
                  <c:v>87.066000000000003</c:v>
                </c:pt>
                <c:pt idx="21">
                  <c:v>87.586999999999989</c:v>
                </c:pt>
                <c:pt idx="22">
                  <c:v>91.922000000000011</c:v>
                </c:pt>
                <c:pt idx="23">
                  <c:v>54.748999999999995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733064"/>
        <c:axId val="418733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</c:v>
                </c:pt>
                <c:pt idx="1">
                  <c:v>129</c:v>
                </c:pt>
                <c:pt idx="2">
                  <c:v>115.5</c:v>
                </c:pt>
                <c:pt idx="3">
                  <c:v>107.52</c:v>
                </c:pt>
                <c:pt idx="4">
                  <c:v>115.5</c:v>
                </c:pt>
                <c:pt idx="5">
                  <c:v>128.5</c:v>
                </c:pt>
                <c:pt idx="6">
                  <c:v>127.16</c:v>
                </c:pt>
                <c:pt idx="7">
                  <c:v>127.77</c:v>
                </c:pt>
                <c:pt idx="8">
                  <c:v>100.57</c:v>
                </c:pt>
                <c:pt idx="9">
                  <c:v>98.78</c:v>
                </c:pt>
                <c:pt idx="10">
                  <c:v>98.67</c:v>
                </c:pt>
                <c:pt idx="11">
                  <c:v>97.3</c:v>
                </c:pt>
                <c:pt idx="12">
                  <c:v>112.5</c:v>
                </c:pt>
                <c:pt idx="13">
                  <c:v>95.24</c:v>
                </c:pt>
                <c:pt idx="14">
                  <c:v>118.16</c:v>
                </c:pt>
                <c:pt idx="15">
                  <c:v>175</c:v>
                </c:pt>
                <c:pt idx="16">
                  <c:v>190</c:v>
                </c:pt>
                <c:pt idx="17">
                  <c:v>217.72</c:v>
                </c:pt>
                <c:pt idx="18">
                  <c:v>160</c:v>
                </c:pt>
                <c:pt idx="19">
                  <c:v>145.5</c:v>
                </c:pt>
                <c:pt idx="20">
                  <c:v>130.62</c:v>
                </c:pt>
                <c:pt idx="21">
                  <c:v>128.32</c:v>
                </c:pt>
                <c:pt idx="22">
                  <c:v>126.22</c:v>
                </c:pt>
                <c:pt idx="23">
                  <c:v>118.33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734240"/>
        <c:axId val="418733848"/>
      </c:lineChart>
      <c:catAx>
        <c:axId val="41873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33456"/>
        <c:crosses val="autoZero"/>
        <c:auto val="1"/>
        <c:lblAlgn val="ctr"/>
        <c:lblOffset val="100"/>
        <c:noMultiLvlLbl val="0"/>
      </c:catAx>
      <c:valAx>
        <c:axId val="41873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33064"/>
        <c:crosses val="autoZero"/>
        <c:crossBetween val="between"/>
      </c:valAx>
      <c:valAx>
        <c:axId val="418733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34240"/>
        <c:crosses val="max"/>
        <c:crossBetween val="between"/>
      </c:valAx>
      <c:catAx>
        <c:axId val="418734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733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62.100999999999999</v>
      </c>
      <c r="C4" s="18">
        <v>43.194000000000003</v>
      </c>
      <c r="D4" s="18">
        <v>40.381</v>
      </c>
      <c r="E4" s="18">
        <v>39.371000000000002</v>
      </c>
      <c r="F4" s="18">
        <v>38.832000000000001</v>
      </c>
      <c r="G4" s="18">
        <v>27.795999999999999</v>
      </c>
      <c r="H4" s="18">
        <v>80.134999999999991</v>
      </c>
      <c r="I4" s="18">
        <v>74.203000000000003</v>
      </c>
      <c r="J4" s="18">
        <v>83.475999999999999</v>
      </c>
      <c r="K4" s="18">
        <v>101.20699999999999</v>
      </c>
      <c r="L4" s="18">
        <v>84.757999999999996</v>
      </c>
      <c r="M4" s="18">
        <v>61.986999999999995</v>
      </c>
      <c r="N4" s="18">
        <v>66.012999999999991</v>
      </c>
      <c r="O4" s="18">
        <v>73.094000000000008</v>
      </c>
      <c r="P4" s="18">
        <v>78.441000000000003</v>
      </c>
      <c r="Q4" s="18">
        <v>35.400999999999996</v>
      </c>
      <c r="R4" s="18">
        <v>57.073000000000008</v>
      </c>
      <c r="S4" s="18">
        <v>68.820999999999998</v>
      </c>
      <c r="T4" s="18">
        <v>39.969999999999992</v>
      </c>
      <c r="U4" s="18">
        <v>59.9</v>
      </c>
      <c r="V4" s="18">
        <v>87.092000000000013</v>
      </c>
      <c r="W4" s="18">
        <v>87.545999999999992</v>
      </c>
      <c r="X4" s="18">
        <v>91.925000000000011</v>
      </c>
      <c r="Y4" s="18">
        <v>54.718000000000004</v>
      </c>
      <c r="Z4" s="19"/>
      <c r="AA4" s="20">
        <f>SUM(B4:Z4)</f>
        <v>1537.4350000000002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</v>
      </c>
      <c r="C7" s="28">
        <v>129</v>
      </c>
      <c r="D7" s="28">
        <v>115.5</v>
      </c>
      <c r="E7" s="28">
        <v>107.52</v>
      </c>
      <c r="F7" s="28">
        <v>115.5</v>
      </c>
      <c r="G7" s="28">
        <v>128.5</v>
      </c>
      <c r="H7" s="28">
        <v>127.16</v>
      </c>
      <c r="I7" s="28">
        <v>127.77</v>
      </c>
      <c r="J7" s="28">
        <v>100.57</v>
      </c>
      <c r="K7" s="28">
        <v>98.78</v>
      </c>
      <c r="L7" s="28">
        <v>98.67</v>
      </c>
      <c r="M7" s="28">
        <v>97.3</v>
      </c>
      <c r="N7" s="28">
        <v>112.5</v>
      </c>
      <c r="O7" s="28">
        <v>95.24</v>
      </c>
      <c r="P7" s="28">
        <v>118.16</v>
      </c>
      <c r="Q7" s="28">
        <v>175</v>
      </c>
      <c r="R7" s="28">
        <v>190</v>
      </c>
      <c r="S7" s="28">
        <v>217.72</v>
      </c>
      <c r="T7" s="28">
        <v>160</v>
      </c>
      <c r="U7" s="28">
        <v>145.5</v>
      </c>
      <c r="V7" s="28">
        <v>130.62</v>
      </c>
      <c r="W7" s="28">
        <v>128.32</v>
      </c>
      <c r="X7" s="28">
        <v>126.22</v>
      </c>
      <c r="Y7" s="28">
        <v>118.33</v>
      </c>
      <c r="Z7" s="29"/>
      <c r="AA7" s="30">
        <f>IF(SUM(B7:Z7)&lt;&gt;0,AVERAGEIF(B7:Z7,"&lt;&gt;"""),"")</f>
        <v>128.86999999999998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21.283000000000001</v>
      </c>
      <c r="S12" s="52">
        <v>18.303000000000001</v>
      </c>
      <c r="T12" s="52"/>
      <c r="U12" s="52"/>
      <c r="V12" s="52"/>
      <c r="W12" s="52"/>
      <c r="X12" s="52"/>
      <c r="Y12" s="52"/>
      <c r="Z12" s="53"/>
      <c r="AA12" s="54">
        <f t="shared" si="0"/>
        <v>39.585999999999999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6.4859999999999998</v>
      </c>
      <c r="U13" s="52"/>
      <c r="V13" s="52"/>
      <c r="W13" s="52"/>
      <c r="X13" s="52"/>
      <c r="Y13" s="52"/>
      <c r="Z13" s="53"/>
      <c r="AA13" s="54">
        <f t="shared" si="0"/>
        <v>6.4859999999999998</v>
      </c>
    </row>
    <row r="14" spans="1:27" ht="24.95" customHeight="1" x14ac:dyDescent="0.2">
      <c r="A14" s="55" t="s">
        <v>10</v>
      </c>
      <c r="B14" s="56">
        <v>54.131</v>
      </c>
      <c r="C14" s="57">
        <v>22.094000000000001</v>
      </c>
      <c r="D14" s="57">
        <v>23.781000000000002</v>
      </c>
      <c r="E14" s="57">
        <v>17.771000000000001</v>
      </c>
      <c r="F14" s="57">
        <v>16.931999999999999</v>
      </c>
      <c r="G14" s="57">
        <v>19.376999999999999</v>
      </c>
      <c r="H14" s="57">
        <v>56.975000000000001</v>
      </c>
      <c r="I14" s="57">
        <v>60.741999999999997</v>
      </c>
      <c r="J14" s="57">
        <v>60.82</v>
      </c>
      <c r="K14" s="57">
        <v>74.163999999999987</v>
      </c>
      <c r="L14" s="57">
        <v>65.757999999999996</v>
      </c>
      <c r="M14" s="57">
        <v>56.986999999999995</v>
      </c>
      <c r="N14" s="57">
        <v>62.912999999999997</v>
      </c>
      <c r="O14" s="57">
        <v>63.993999999999993</v>
      </c>
      <c r="P14" s="57">
        <v>78.441000000000003</v>
      </c>
      <c r="Q14" s="57">
        <v>35.400999999999996</v>
      </c>
      <c r="R14" s="57">
        <v>35.79</v>
      </c>
      <c r="S14" s="57">
        <v>50.518000000000001</v>
      </c>
      <c r="T14" s="57">
        <v>33.483999999999995</v>
      </c>
      <c r="U14" s="57">
        <v>59.9</v>
      </c>
      <c r="V14" s="57">
        <v>86.706999999999994</v>
      </c>
      <c r="W14" s="57">
        <v>87.175999999999988</v>
      </c>
      <c r="X14" s="57">
        <v>91.414000000000001</v>
      </c>
      <c r="Y14" s="57">
        <v>54.086000000000006</v>
      </c>
      <c r="Z14" s="58"/>
      <c r="AA14" s="59">
        <f t="shared" si="0"/>
        <v>1269.3559999999998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54.131</v>
      </c>
      <c r="C16" s="62">
        <f t="shared" ref="C16:Z16" si="1">IF(LEN(C$2)&gt;0,SUM(C10:C15),"")</f>
        <v>22.094000000000001</v>
      </c>
      <c r="D16" s="62">
        <f t="shared" si="1"/>
        <v>23.781000000000002</v>
      </c>
      <c r="E16" s="62">
        <f t="shared" si="1"/>
        <v>17.771000000000001</v>
      </c>
      <c r="F16" s="62">
        <f t="shared" si="1"/>
        <v>16.931999999999999</v>
      </c>
      <c r="G16" s="62">
        <f t="shared" si="1"/>
        <v>19.376999999999999</v>
      </c>
      <c r="H16" s="62">
        <f t="shared" si="1"/>
        <v>56.975000000000001</v>
      </c>
      <c r="I16" s="62">
        <f t="shared" si="1"/>
        <v>60.741999999999997</v>
      </c>
      <c r="J16" s="62">
        <f t="shared" si="1"/>
        <v>60.82</v>
      </c>
      <c r="K16" s="62">
        <f t="shared" si="1"/>
        <v>74.163999999999987</v>
      </c>
      <c r="L16" s="62">
        <f t="shared" si="1"/>
        <v>65.757999999999996</v>
      </c>
      <c r="M16" s="62">
        <f t="shared" si="1"/>
        <v>56.986999999999995</v>
      </c>
      <c r="N16" s="62">
        <f t="shared" si="1"/>
        <v>62.912999999999997</v>
      </c>
      <c r="O16" s="62">
        <f t="shared" si="1"/>
        <v>63.993999999999993</v>
      </c>
      <c r="P16" s="62">
        <f t="shared" si="1"/>
        <v>78.441000000000003</v>
      </c>
      <c r="Q16" s="62">
        <f t="shared" si="1"/>
        <v>35.400999999999996</v>
      </c>
      <c r="R16" s="62">
        <f t="shared" si="1"/>
        <v>57.073</v>
      </c>
      <c r="S16" s="62">
        <f t="shared" si="1"/>
        <v>68.820999999999998</v>
      </c>
      <c r="T16" s="62">
        <f t="shared" si="1"/>
        <v>39.969999999999992</v>
      </c>
      <c r="U16" s="62">
        <f t="shared" si="1"/>
        <v>59.9</v>
      </c>
      <c r="V16" s="62">
        <f t="shared" si="1"/>
        <v>86.706999999999994</v>
      </c>
      <c r="W16" s="62">
        <f t="shared" si="1"/>
        <v>87.175999999999988</v>
      </c>
      <c r="X16" s="62">
        <f t="shared" si="1"/>
        <v>91.414000000000001</v>
      </c>
      <c r="Y16" s="62">
        <f t="shared" si="1"/>
        <v>54.086000000000006</v>
      </c>
      <c r="Z16" s="63" t="str">
        <f t="shared" si="1"/>
        <v/>
      </c>
      <c r="AA16" s="64">
        <f>SUM(AA10:AA15)</f>
        <v>1315.4279999999997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7.97</v>
      </c>
      <c r="C20" s="77"/>
      <c r="D20" s="77"/>
      <c r="E20" s="77"/>
      <c r="F20" s="77"/>
      <c r="G20" s="77">
        <v>4.702</v>
      </c>
      <c r="H20" s="77">
        <v>13.731</v>
      </c>
      <c r="I20" s="77">
        <v>6.343</v>
      </c>
      <c r="J20" s="77">
        <v>14.615</v>
      </c>
      <c r="K20" s="77">
        <v>6.5259999999999998</v>
      </c>
      <c r="L20" s="77"/>
      <c r="M20" s="77"/>
      <c r="N20" s="77">
        <v>0.1</v>
      </c>
      <c r="O20" s="77">
        <v>0.1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54.087000000000003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2</v>
      </c>
      <c r="F21" s="81"/>
      <c r="G21" s="81">
        <v>3.7170000000000001</v>
      </c>
      <c r="H21" s="81">
        <v>9.4290000000000003</v>
      </c>
      <c r="I21" s="81">
        <v>7.1180000000000003</v>
      </c>
      <c r="J21" s="81">
        <v>8.0410000000000004</v>
      </c>
      <c r="K21" s="81">
        <v>20.516999999999999</v>
      </c>
      <c r="L21" s="81">
        <v>19</v>
      </c>
      <c r="M21" s="81">
        <v>5</v>
      </c>
      <c r="N21" s="81">
        <v>3</v>
      </c>
      <c r="O21" s="81">
        <v>9</v>
      </c>
      <c r="P21" s="81"/>
      <c r="Q21" s="81"/>
      <c r="R21" s="81"/>
      <c r="S21" s="81"/>
      <c r="T21" s="81"/>
      <c r="U21" s="81"/>
      <c r="V21" s="81">
        <v>0.38500000000000001</v>
      </c>
      <c r="W21" s="81">
        <v>0.37</v>
      </c>
      <c r="X21" s="81">
        <v>0.51100000000000001</v>
      </c>
      <c r="Y21" s="81">
        <v>0.63200000000000001</v>
      </c>
      <c r="Z21" s="78"/>
      <c r="AA21" s="79">
        <f t="shared" si="2"/>
        <v>88.720000000000013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7.97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2</v>
      </c>
      <c r="F25" s="88">
        <f t="shared" si="3"/>
        <v>0</v>
      </c>
      <c r="G25" s="88">
        <f t="shared" si="3"/>
        <v>8.4190000000000005</v>
      </c>
      <c r="H25" s="88">
        <f t="shared" si="3"/>
        <v>23.16</v>
      </c>
      <c r="I25" s="88">
        <f t="shared" si="3"/>
        <v>13.461</v>
      </c>
      <c r="J25" s="88">
        <f t="shared" si="3"/>
        <v>22.655999999999999</v>
      </c>
      <c r="K25" s="88">
        <f t="shared" si="3"/>
        <v>27.042999999999999</v>
      </c>
      <c r="L25" s="88">
        <f t="shared" si="3"/>
        <v>19</v>
      </c>
      <c r="M25" s="88">
        <f t="shared" si="3"/>
        <v>5</v>
      </c>
      <c r="N25" s="88">
        <f t="shared" si="3"/>
        <v>3.1</v>
      </c>
      <c r="O25" s="88">
        <f t="shared" si="3"/>
        <v>9.1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0.38500000000000001</v>
      </c>
      <c r="W25" s="88">
        <f t="shared" si="3"/>
        <v>0.37</v>
      </c>
      <c r="X25" s="88">
        <f t="shared" si="3"/>
        <v>0.51100000000000001</v>
      </c>
      <c r="Y25" s="88">
        <f t="shared" si="3"/>
        <v>0.63200000000000001</v>
      </c>
      <c r="Z25" s="89" t="str">
        <f t="shared" si="3"/>
        <v/>
      </c>
      <c r="AA25" s="90">
        <f>SUM(AA19:AA24)</f>
        <v>142.80700000000002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62.100999999999999</v>
      </c>
      <c r="C29" s="77">
        <v>22.094000000000001</v>
      </c>
      <c r="D29" s="77">
        <v>23.780999999999999</v>
      </c>
      <c r="E29" s="77">
        <v>19.771000000000001</v>
      </c>
      <c r="F29" s="77">
        <v>16.931999999999999</v>
      </c>
      <c r="G29" s="77">
        <v>27.795999999999999</v>
      </c>
      <c r="H29" s="77">
        <v>80.135000000000005</v>
      </c>
      <c r="I29" s="77">
        <v>74.203000000000003</v>
      </c>
      <c r="J29" s="77">
        <v>83.475999999999999</v>
      </c>
      <c r="K29" s="77">
        <v>101.20699999999999</v>
      </c>
      <c r="L29" s="77">
        <v>84.757999999999996</v>
      </c>
      <c r="M29" s="77">
        <v>61.987000000000002</v>
      </c>
      <c r="N29" s="77">
        <v>66.013000000000005</v>
      </c>
      <c r="O29" s="77">
        <v>73.093999999999994</v>
      </c>
      <c r="P29" s="77">
        <v>78.441000000000003</v>
      </c>
      <c r="Q29" s="77">
        <v>35.401000000000003</v>
      </c>
      <c r="R29" s="77">
        <v>57.073</v>
      </c>
      <c r="S29" s="77">
        <v>68.820999999999998</v>
      </c>
      <c r="T29" s="77">
        <v>39.97</v>
      </c>
      <c r="U29" s="77">
        <v>59.9</v>
      </c>
      <c r="V29" s="77">
        <v>87.091999999999999</v>
      </c>
      <c r="W29" s="77">
        <v>87.546000000000006</v>
      </c>
      <c r="X29" s="77">
        <v>91.924999999999997</v>
      </c>
      <c r="Y29" s="77">
        <v>54.718000000000004</v>
      </c>
      <c r="Z29" s="78"/>
      <c r="AA29" s="79">
        <f>SUM(B29:Z29)</f>
        <v>1458.2350000000001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62.100999999999999</v>
      </c>
      <c r="C31" s="62">
        <f t="shared" ref="C31:Z31" si="4">IF(LEN(C$2)&gt;0,SUM(C28:C30),"")</f>
        <v>22.094000000000001</v>
      </c>
      <c r="D31" s="62">
        <f t="shared" si="4"/>
        <v>23.780999999999999</v>
      </c>
      <c r="E31" s="62">
        <f t="shared" si="4"/>
        <v>19.771000000000001</v>
      </c>
      <c r="F31" s="62">
        <f t="shared" si="4"/>
        <v>16.931999999999999</v>
      </c>
      <c r="G31" s="62">
        <f t="shared" si="4"/>
        <v>27.795999999999999</v>
      </c>
      <c r="H31" s="62">
        <f t="shared" si="4"/>
        <v>80.135000000000005</v>
      </c>
      <c r="I31" s="62">
        <f t="shared" si="4"/>
        <v>74.203000000000003</v>
      </c>
      <c r="J31" s="62">
        <f t="shared" si="4"/>
        <v>83.475999999999999</v>
      </c>
      <c r="K31" s="62">
        <f t="shared" si="4"/>
        <v>101.20699999999999</v>
      </c>
      <c r="L31" s="62">
        <f t="shared" si="4"/>
        <v>84.757999999999996</v>
      </c>
      <c r="M31" s="62">
        <f t="shared" si="4"/>
        <v>61.987000000000002</v>
      </c>
      <c r="N31" s="62">
        <f t="shared" si="4"/>
        <v>66.013000000000005</v>
      </c>
      <c r="O31" s="62">
        <f t="shared" si="4"/>
        <v>73.093999999999994</v>
      </c>
      <c r="P31" s="62">
        <f t="shared" si="4"/>
        <v>78.441000000000003</v>
      </c>
      <c r="Q31" s="62">
        <f t="shared" si="4"/>
        <v>35.401000000000003</v>
      </c>
      <c r="R31" s="62">
        <f t="shared" si="4"/>
        <v>57.073</v>
      </c>
      <c r="S31" s="62">
        <f t="shared" si="4"/>
        <v>68.820999999999998</v>
      </c>
      <c r="T31" s="62">
        <f t="shared" si="4"/>
        <v>39.97</v>
      </c>
      <c r="U31" s="62">
        <f t="shared" si="4"/>
        <v>59.9</v>
      </c>
      <c r="V31" s="62">
        <f t="shared" si="4"/>
        <v>87.091999999999999</v>
      </c>
      <c r="W31" s="62">
        <f t="shared" si="4"/>
        <v>87.546000000000006</v>
      </c>
      <c r="X31" s="62">
        <f t="shared" si="4"/>
        <v>91.924999999999997</v>
      </c>
      <c r="Y31" s="62">
        <f t="shared" si="4"/>
        <v>54.718000000000004</v>
      </c>
      <c r="Z31" s="63" t="str">
        <f t="shared" si="4"/>
        <v/>
      </c>
      <c r="AA31" s="64">
        <f>SUM(AA28:AA30)</f>
        <v>1458.2350000000001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21.1</v>
      </c>
      <c r="D38" s="99">
        <v>16.600000000000001</v>
      </c>
      <c r="E38" s="99">
        <v>19.600000000000001</v>
      </c>
      <c r="F38" s="99">
        <v>21.9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79.2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21.1</v>
      </c>
      <c r="D39" s="88">
        <f t="shared" si="6"/>
        <v>16.600000000000001</v>
      </c>
      <c r="E39" s="88">
        <f t="shared" si="6"/>
        <v>19.600000000000001</v>
      </c>
      <c r="F39" s="88">
        <f t="shared" si="6"/>
        <v>21.9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21.1</v>
      </c>
      <c r="D46" s="99">
        <v>16.600000000000001</v>
      </c>
      <c r="E46" s="99">
        <v>19.600000000000001</v>
      </c>
      <c r="F46" s="99">
        <v>21.9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21.1</v>
      </c>
      <c r="D48" s="88">
        <f t="shared" si="8"/>
        <v>16.600000000000001</v>
      </c>
      <c r="E48" s="88">
        <f t="shared" si="8"/>
        <v>19.600000000000001</v>
      </c>
      <c r="F48" s="88">
        <f t="shared" si="8"/>
        <v>21.9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62.100999999999999</v>
      </c>
      <c r="C51" s="88">
        <f t="shared" si="10"/>
        <v>43.194000000000003</v>
      </c>
      <c r="D51" s="88">
        <f t="shared" si="10"/>
        <v>40.381</v>
      </c>
      <c r="E51" s="88">
        <f t="shared" si="10"/>
        <v>39.371000000000002</v>
      </c>
      <c r="F51" s="88">
        <f t="shared" si="10"/>
        <v>38.831999999999994</v>
      </c>
      <c r="G51" s="88">
        <f t="shared" si="10"/>
        <v>27.795999999999999</v>
      </c>
      <c r="H51" s="88">
        <f t="shared" si="10"/>
        <v>80.135000000000005</v>
      </c>
      <c r="I51" s="88">
        <f t="shared" si="10"/>
        <v>74.203000000000003</v>
      </c>
      <c r="J51" s="88">
        <f t="shared" si="10"/>
        <v>83.475999999999999</v>
      </c>
      <c r="K51" s="88">
        <f t="shared" si="10"/>
        <v>101.20699999999999</v>
      </c>
      <c r="L51" s="88">
        <f t="shared" si="10"/>
        <v>84.757999999999996</v>
      </c>
      <c r="M51" s="88">
        <f t="shared" si="10"/>
        <v>61.986999999999995</v>
      </c>
      <c r="N51" s="88">
        <f t="shared" si="10"/>
        <v>66.012999999999991</v>
      </c>
      <c r="O51" s="88">
        <f t="shared" si="10"/>
        <v>73.093999999999994</v>
      </c>
      <c r="P51" s="88">
        <f t="shared" si="10"/>
        <v>78.441000000000003</v>
      </c>
      <c r="Q51" s="88">
        <f t="shared" si="10"/>
        <v>35.400999999999996</v>
      </c>
      <c r="R51" s="88">
        <f t="shared" si="10"/>
        <v>57.073</v>
      </c>
      <c r="S51" s="88">
        <f t="shared" si="10"/>
        <v>68.820999999999998</v>
      </c>
      <c r="T51" s="88">
        <f t="shared" si="10"/>
        <v>39.969999999999992</v>
      </c>
      <c r="U51" s="88">
        <f t="shared" si="10"/>
        <v>59.9</v>
      </c>
      <c r="V51" s="88">
        <f t="shared" si="10"/>
        <v>87.091999999999999</v>
      </c>
      <c r="W51" s="88">
        <f t="shared" si="10"/>
        <v>87.545999999999992</v>
      </c>
      <c r="X51" s="88">
        <f t="shared" si="10"/>
        <v>91.924999999999997</v>
      </c>
      <c r="Y51" s="88">
        <f t="shared" si="10"/>
        <v>54.718000000000004</v>
      </c>
      <c r="Z51" s="89" t="str">
        <f t="shared" si="10"/>
        <v/>
      </c>
      <c r="AA51" s="105">
        <f>SUM(B51:Z51)</f>
        <v>1537.4350000000002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62.131</v>
      </c>
      <c r="C4" s="18">
        <v>43.207000000000001</v>
      </c>
      <c r="D4" s="18">
        <v>40.423999999999999</v>
      </c>
      <c r="E4" s="18">
        <v>39.407000000000004</v>
      </c>
      <c r="F4" s="18">
        <v>38.823</v>
      </c>
      <c r="G4" s="18">
        <v>27.81</v>
      </c>
      <c r="H4" s="18">
        <v>80.12299999999999</v>
      </c>
      <c r="I4" s="18">
        <v>74.177999999999997</v>
      </c>
      <c r="J4" s="18">
        <v>83.438999999999993</v>
      </c>
      <c r="K4" s="18">
        <v>101.23</v>
      </c>
      <c r="L4" s="18">
        <v>84.728000000000009</v>
      </c>
      <c r="M4" s="18">
        <v>61.945999999999998</v>
      </c>
      <c r="N4" s="18">
        <v>66.022999999999996</v>
      </c>
      <c r="O4" s="18">
        <v>73.071999999999989</v>
      </c>
      <c r="P4" s="18">
        <v>78.441000000000003</v>
      </c>
      <c r="Q4" s="18">
        <v>35.400999999999996</v>
      </c>
      <c r="R4" s="18">
        <v>57.073</v>
      </c>
      <c r="S4" s="18">
        <v>68.820999999999998</v>
      </c>
      <c r="T4" s="18">
        <v>39.97</v>
      </c>
      <c r="U4" s="18">
        <v>59.857999999999997</v>
      </c>
      <c r="V4" s="18">
        <v>87.066000000000003</v>
      </c>
      <c r="W4" s="18">
        <v>87.586999999999989</v>
      </c>
      <c r="X4" s="18">
        <v>91.922000000000011</v>
      </c>
      <c r="Y4" s="18">
        <v>54.748999999999995</v>
      </c>
      <c r="Z4" s="19"/>
      <c r="AA4" s="20">
        <f>SUM(B4:Z4)</f>
        <v>1537.4290000000001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</v>
      </c>
      <c r="C7" s="28">
        <v>129</v>
      </c>
      <c r="D7" s="28">
        <v>115.5</v>
      </c>
      <c r="E7" s="28">
        <v>107.52</v>
      </c>
      <c r="F7" s="28">
        <v>115.5</v>
      </c>
      <c r="G7" s="28">
        <v>128.5</v>
      </c>
      <c r="H7" s="28">
        <v>127.16</v>
      </c>
      <c r="I7" s="28">
        <v>127.77</v>
      </c>
      <c r="J7" s="28">
        <v>100.57</v>
      </c>
      <c r="K7" s="28">
        <v>98.78</v>
      </c>
      <c r="L7" s="28">
        <v>98.67</v>
      </c>
      <c r="M7" s="28">
        <v>97.3</v>
      </c>
      <c r="N7" s="28">
        <v>112.5</v>
      </c>
      <c r="O7" s="28">
        <v>95.24</v>
      </c>
      <c r="P7" s="28">
        <v>118.16</v>
      </c>
      <c r="Q7" s="28">
        <v>175</v>
      </c>
      <c r="R7" s="28">
        <v>190</v>
      </c>
      <c r="S7" s="28">
        <v>217.72</v>
      </c>
      <c r="T7" s="28">
        <v>160</v>
      </c>
      <c r="U7" s="28">
        <v>145.5</v>
      </c>
      <c r="V7" s="28">
        <v>130.62</v>
      </c>
      <c r="W7" s="28">
        <v>128.32</v>
      </c>
      <c r="X7" s="28">
        <v>126.22</v>
      </c>
      <c r="Y7" s="28">
        <v>118.33</v>
      </c>
      <c r="Z7" s="29"/>
      <c r="AA7" s="30">
        <f>IF(SUM(B7:Z7)&lt;&gt;0,AVERAGEIF(B7:Z7,"&lt;&gt;"""),"")</f>
        <v>128.86999999999998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13.3</v>
      </c>
      <c r="I14" s="57"/>
      <c r="J14" s="57"/>
      <c r="K14" s="57"/>
      <c r="L14" s="57"/>
      <c r="M14" s="57"/>
      <c r="N14" s="57"/>
      <c r="O14" s="57"/>
      <c r="P14" s="57">
        <v>0.72899999999999998</v>
      </c>
      <c r="Q14" s="57"/>
      <c r="R14" s="57">
        <v>0.16200000000000001</v>
      </c>
      <c r="S14" s="57">
        <v>0.185</v>
      </c>
      <c r="T14" s="57"/>
      <c r="U14" s="57">
        <v>1.2999999999999999E-2</v>
      </c>
      <c r="V14" s="57"/>
      <c r="W14" s="57"/>
      <c r="X14" s="57"/>
      <c r="Y14" s="57"/>
      <c r="Z14" s="58"/>
      <c r="AA14" s="59">
        <f t="shared" si="0"/>
        <v>14.389000000000001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13.3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0.72899999999999998</v>
      </c>
      <c r="Q16" s="62">
        <f t="shared" si="1"/>
        <v>0</v>
      </c>
      <c r="R16" s="62">
        <f t="shared" si="1"/>
        <v>0.16200000000000001</v>
      </c>
      <c r="S16" s="62">
        <f t="shared" si="1"/>
        <v>0.185</v>
      </c>
      <c r="T16" s="62">
        <f t="shared" si="1"/>
        <v>0</v>
      </c>
      <c r="U16" s="62">
        <f t="shared" si="1"/>
        <v>1.2999999999999999E-2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14.389000000000001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0.8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12.3</v>
      </c>
    </row>
    <row r="20" spans="1:27" ht="24.95" customHeight="1" x14ac:dyDescent="0.2">
      <c r="A20" s="75" t="s">
        <v>15</v>
      </c>
      <c r="B20" s="76">
        <v>28.405000000000001</v>
      </c>
      <c r="C20" s="77">
        <v>15.91</v>
      </c>
      <c r="D20" s="77">
        <v>15.724</v>
      </c>
      <c r="E20" s="77">
        <v>14.789</v>
      </c>
      <c r="F20" s="77">
        <v>15.349</v>
      </c>
      <c r="G20" s="77">
        <v>8.7859999999999996</v>
      </c>
      <c r="H20" s="77">
        <v>31.273</v>
      </c>
      <c r="I20" s="77">
        <v>32.900999999999996</v>
      </c>
      <c r="J20" s="77">
        <v>27.094999999999995</v>
      </c>
      <c r="K20" s="77">
        <v>26.828000000000003</v>
      </c>
      <c r="L20" s="77">
        <v>9.2979999999999983</v>
      </c>
      <c r="M20" s="77">
        <v>9.4380000000000006</v>
      </c>
      <c r="N20" s="77">
        <v>10.681999999999999</v>
      </c>
      <c r="O20" s="77">
        <v>1.1709999999999998</v>
      </c>
      <c r="P20" s="77">
        <v>46.832000000000001</v>
      </c>
      <c r="Q20" s="77">
        <v>21.581</v>
      </c>
      <c r="R20" s="77">
        <v>21.431000000000001</v>
      </c>
      <c r="S20" s="77">
        <v>25.536000000000001</v>
      </c>
      <c r="T20" s="77">
        <v>21.439</v>
      </c>
      <c r="U20" s="77">
        <v>23.658000000000001</v>
      </c>
      <c r="V20" s="77">
        <v>25.85</v>
      </c>
      <c r="W20" s="77">
        <v>25.352999999999998</v>
      </c>
      <c r="X20" s="77">
        <v>25.340999999999998</v>
      </c>
      <c r="Y20" s="77">
        <v>20.866</v>
      </c>
      <c r="Z20" s="78"/>
      <c r="AA20" s="79">
        <f t="shared" si="2"/>
        <v>505.53600000000006</v>
      </c>
    </row>
    <row r="21" spans="1:27" ht="24.95" customHeight="1" x14ac:dyDescent="0.2">
      <c r="A21" s="75" t="s">
        <v>16</v>
      </c>
      <c r="B21" s="80">
        <v>24.526000000000003</v>
      </c>
      <c r="C21" s="81">
        <v>24.996999999999996</v>
      </c>
      <c r="D21" s="81">
        <v>22.4</v>
      </c>
      <c r="E21" s="81">
        <v>22.317999999999998</v>
      </c>
      <c r="F21" s="81">
        <v>21.173999999999999</v>
      </c>
      <c r="G21" s="81">
        <v>12.024000000000001</v>
      </c>
      <c r="H21" s="81">
        <v>15.95</v>
      </c>
      <c r="I21" s="81">
        <v>17.577000000000002</v>
      </c>
      <c r="J21" s="81">
        <v>16.643999999999998</v>
      </c>
      <c r="K21" s="81">
        <v>15.002000000000001</v>
      </c>
      <c r="L21" s="81">
        <v>22.729999999999997</v>
      </c>
      <c r="M21" s="81">
        <v>28.408000000000001</v>
      </c>
      <c r="N21" s="81">
        <v>31.841000000000001</v>
      </c>
      <c r="O21" s="81">
        <v>29.901000000000003</v>
      </c>
      <c r="P21" s="81">
        <v>30.880000000000003</v>
      </c>
      <c r="Q21" s="81">
        <v>13.82</v>
      </c>
      <c r="R21" s="81">
        <v>35.480000000000004</v>
      </c>
      <c r="S21" s="81">
        <v>43.100000000000009</v>
      </c>
      <c r="T21" s="81">
        <v>18.530999999999999</v>
      </c>
      <c r="U21" s="81">
        <v>16.087</v>
      </c>
      <c r="V21" s="81">
        <v>22.515999999999998</v>
      </c>
      <c r="W21" s="81">
        <v>19.734000000000002</v>
      </c>
      <c r="X21" s="81">
        <v>19.381</v>
      </c>
      <c r="Y21" s="81">
        <v>31.882999999999996</v>
      </c>
      <c r="Z21" s="78"/>
      <c r="AA21" s="79">
        <f t="shared" si="2"/>
        <v>556.90400000000011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52.931000000000004</v>
      </c>
      <c r="C25" s="88">
        <f t="shared" si="3"/>
        <v>43.206999999999994</v>
      </c>
      <c r="D25" s="88">
        <f t="shared" si="3"/>
        <v>40.423999999999999</v>
      </c>
      <c r="E25" s="88">
        <f t="shared" si="3"/>
        <v>39.406999999999996</v>
      </c>
      <c r="F25" s="88">
        <f t="shared" si="3"/>
        <v>38.823</v>
      </c>
      <c r="G25" s="88">
        <f t="shared" si="3"/>
        <v>23.11</v>
      </c>
      <c r="H25" s="88">
        <f t="shared" si="3"/>
        <v>48.022999999999996</v>
      </c>
      <c r="I25" s="88">
        <f t="shared" si="3"/>
        <v>50.477999999999994</v>
      </c>
      <c r="J25" s="88">
        <f t="shared" si="3"/>
        <v>43.73899999999999</v>
      </c>
      <c r="K25" s="88">
        <f t="shared" si="3"/>
        <v>41.830000000000005</v>
      </c>
      <c r="L25" s="88">
        <f t="shared" si="3"/>
        <v>32.027999999999992</v>
      </c>
      <c r="M25" s="88">
        <f t="shared" si="3"/>
        <v>37.846000000000004</v>
      </c>
      <c r="N25" s="88">
        <f t="shared" si="3"/>
        <v>42.522999999999996</v>
      </c>
      <c r="O25" s="88">
        <f t="shared" si="3"/>
        <v>31.072000000000003</v>
      </c>
      <c r="P25" s="88">
        <f t="shared" si="3"/>
        <v>77.712000000000003</v>
      </c>
      <c r="Q25" s="88">
        <f t="shared" si="3"/>
        <v>35.400999999999996</v>
      </c>
      <c r="R25" s="88">
        <f t="shared" si="3"/>
        <v>56.911000000000001</v>
      </c>
      <c r="S25" s="88">
        <f t="shared" si="3"/>
        <v>68.63600000000001</v>
      </c>
      <c r="T25" s="88">
        <f t="shared" si="3"/>
        <v>39.97</v>
      </c>
      <c r="U25" s="88">
        <f t="shared" si="3"/>
        <v>39.745000000000005</v>
      </c>
      <c r="V25" s="88">
        <f t="shared" si="3"/>
        <v>48.366</v>
      </c>
      <c r="W25" s="88">
        <f t="shared" si="3"/>
        <v>45.087000000000003</v>
      </c>
      <c r="X25" s="88">
        <f t="shared" si="3"/>
        <v>44.721999999999994</v>
      </c>
      <c r="Y25" s="88">
        <f t="shared" si="3"/>
        <v>52.748999999999995</v>
      </c>
      <c r="Z25" s="89">
        <f t="shared" si="3"/>
        <v>0</v>
      </c>
      <c r="AA25" s="90">
        <f t="shared" si="3"/>
        <v>1074.7400000000002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52.930999999999997</v>
      </c>
      <c r="C29" s="77">
        <v>43.207000000000001</v>
      </c>
      <c r="D29" s="77">
        <v>40.423999999999999</v>
      </c>
      <c r="E29" s="77">
        <v>39.406999999999996</v>
      </c>
      <c r="F29" s="77">
        <v>38.823</v>
      </c>
      <c r="G29" s="77">
        <v>23.11</v>
      </c>
      <c r="H29" s="77">
        <v>61.323</v>
      </c>
      <c r="I29" s="77">
        <v>50.478000000000002</v>
      </c>
      <c r="J29" s="77">
        <v>43.738999999999997</v>
      </c>
      <c r="K29" s="77">
        <v>41.83</v>
      </c>
      <c r="L29" s="77">
        <v>32.027999999999999</v>
      </c>
      <c r="M29" s="77">
        <v>37.845999999999997</v>
      </c>
      <c r="N29" s="77">
        <v>42.523000000000003</v>
      </c>
      <c r="O29" s="77">
        <v>31.071999999999999</v>
      </c>
      <c r="P29" s="77">
        <v>78.441000000000003</v>
      </c>
      <c r="Q29" s="77">
        <v>35.401000000000003</v>
      </c>
      <c r="R29" s="77">
        <v>57.073</v>
      </c>
      <c r="S29" s="77">
        <v>68.820999999999998</v>
      </c>
      <c r="T29" s="77">
        <v>39.97</v>
      </c>
      <c r="U29" s="77">
        <v>39.758000000000003</v>
      </c>
      <c r="V29" s="77">
        <v>48.366</v>
      </c>
      <c r="W29" s="77">
        <v>45.087000000000003</v>
      </c>
      <c r="X29" s="77">
        <v>44.722000000000001</v>
      </c>
      <c r="Y29" s="77">
        <v>52.749000000000002</v>
      </c>
      <c r="Z29" s="78"/>
      <c r="AA29" s="79">
        <f>SUM(B29:Z29)</f>
        <v>1089.1290000000001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52.930999999999997</v>
      </c>
      <c r="C31" s="62">
        <f t="shared" si="4"/>
        <v>43.207000000000001</v>
      </c>
      <c r="D31" s="62">
        <f t="shared" si="4"/>
        <v>40.423999999999999</v>
      </c>
      <c r="E31" s="62">
        <f t="shared" si="4"/>
        <v>39.406999999999996</v>
      </c>
      <c r="F31" s="62">
        <f t="shared" si="4"/>
        <v>38.823</v>
      </c>
      <c r="G31" s="62">
        <f t="shared" si="4"/>
        <v>23.11</v>
      </c>
      <c r="H31" s="62">
        <f t="shared" si="4"/>
        <v>61.323</v>
      </c>
      <c r="I31" s="62">
        <f t="shared" si="4"/>
        <v>50.478000000000002</v>
      </c>
      <c r="J31" s="62">
        <f t="shared" si="4"/>
        <v>43.738999999999997</v>
      </c>
      <c r="K31" s="62">
        <f t="shared" si="4"/>
        <v>41.83</v>
      </c>
      <c r="L31" s="62">
        <f t="shared" si="4"/>
        <v>32.027999999999999</v>
      </c>
      <c r="M31" s="62">
        <f t="shared" si="4"/>
        <v>37.845999999999997</v>
      </c>
      <c r="N31" s="62">
        <f t="shared" si="4"/>
        <v>42.523000000000003</v>
      </c>
      <c r="O31" s="62">
        <f t="shared" si="4"/>
        <v>31.071999999999999</v>
      </c>
      <c r="P31" s="62">
        <f t="shared" si="4"/>
        <v>78.441000000000003</v>
      </c>
      <c r="Q31" s="62">
        <f t="shared" si="4"/>
        <v>35.401000000000003</v>
      </c>
      <c r="R31" s="62">
        <f t="shared" si="4"/>
        <v>57.073</v>
      </c>
      <c r="S31" s="62">
        <f t="shared" si="4"/>
        <v>68.820999999999998</v>
      </c>
      <c r="T31" s="62">
        <f t="shared" si="4"/>
        <v>39.97</v>
      </c>
      <c r="U31" s="62">
        <f t="shared" si="4"/>
        <v>39.758000000000003</v>
      </c>
      <c r="V31" s="62">
        <f t="shared" si="4"/>
        <v>48.366</v>
      </c>
      <c r="W31" s="62">
        <f t="shared" si="4"/>
        <v>45.087000000000003</v>
      </c>
      <c r="X31" s="62">
        <f t="shared" si="4"/>
        <v>44.722000000000001</v>
      </c>
      <c r="Y31" s="62">
        <f t="shared" si="4"/>
        <v>52.749000000000002</v>
      </c>
      <c r="Z31" s="63">
        <f t="shared" si="4"/>
        <v>0</v>
      </c>
      <c r="AA31" s="64">
        <f t="shared" si="4"/>
        <v>1089.1290000000001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9.1999999999999993</v>
      </c>
      <c r="C38" s="99"/>
      <c r="D38" s="99"/>
      <c r="E38" s="99"/>
      <c r="F38" s="99"/>
      <c r="G38" s="99">
        <v>4.7</v>
      </c>
      <c r="H38" s="99">
        <v>18.8</v>
      </c>
      <c r="I38" s="99">
        <v>23.7</v>
      </c>
      <c r="J38" s="99">
        <v>39.700000000000003</v>
      </c>
      <c r="K38" s="99">
        <v>59.4</v>
      </c>
      <c r="L38" s="99">
        <v>52.7</v>
      </c>
      <c r="M38" s="99">
        <v>24.1</v>
      </c>
      <c r="N38" s="99">
        <v>23.5</v>
      </c>
      <c r="O38" s="99">
        <v>42</v>
      </c>
      <c r="P38" s="99"/>
      <c r="Q38" s="99"/>
      <c r="R38" s="99"/>
      <c r="S38" s="99"/>
      <c r="T38" s="99"/>
      <c r="U38" s="99">
        <v>20.100000000000001</v>
      </c>
      <c r="V38" s="99">
        <v>38.700000000000003</v>
      </c>
      <c r="W38" s="99">
        <v>42.5</v>
      </c>
      <c r="X38" s="99">
        <v>47.2</v>
      </c>
      <c r="Y38" s="99">
        <v>2</v>
      </c>
      <c r="Z38" s="100"/>
      <c r="AA38" s="79">
        <f t="shared" si="5"/>
        <v>448.29999999999995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9.1999999999999993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4.7</v>
      </c>
      <c r="H39" s="88">
        <f t="shared" si="6"/>
        <v>18.8</v>
      </c>
      <c r="I39" s="88">
        <f t="shared" si="6"/>
        <v>23.7</v>
      </c>
      <c r="J39" s="88">
        <f t="shared" si="6"/>
        <v>39.700000000000003</v>
      </c>
      <c r="K39" s="88">
        <f t="shared" si="6"/>
        <v>59.4</v>
      </c>
      <c r="L39" s="88">
        <f t="shared" si="6"/>
        <v>52.7</v>
      </c>
      <c r="M39" s="88">
        <f t="shared" si="6"/>
        <v>24.1</v>
      </c>
      <c r="N39" s="88">
        <f t="shared" si="6"/>
        <v>23.5</v>
      </c>
      <c r="O39" s="88">
        <f t="shared" si="6"/>
        <v>42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20.100000000000001</v>
      </c>
      <c r="V39" s="88">
        <f t="shared" si="6"/>
        <v>38.700000000000003</v>
      </c>
      <c r="W39" s="88">
        <f t="shared" si="6"/>
        <v>42.5</v>
      </c>
      <c r="X39" s="88">
        <f t="shared" si="6"/>
        <v>47.2</v>
      </c>
      <c r="Y39" s="88">
        <f t="shared" si="6"/>
        <v>2</v>
      </c>
      <c r="Z39" s="89">
        <f t="shared" si="6"/>
        <v>0</v>
      </c>
      <c r="AA39" s="90">
        <f t="shared" si="5"/>
        <v>448.29999999999995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9.1999999999999993</v>
      </c>
      <c r="C46" s="99"/>
      <c r="D46" s="99"/>
      <c r="E46" s="99"/>
      <c r="F46" s="99"/>
      <c r="G46" s="99">
        <v>4.7</v>
      </c>
      <c r="H46" s="99">
        <v>18.8</v>
      </c>
      <c r="I46" s="99">
        <v>23.7</v>
      </c>
      <c r="J46" s="99">
        <v>39.700000000000003</v>
      </c>
      <c r="K46" s="99">
        <v>59.4</v>
      </c>
      <c r="L46" s="99">
        <v>52.7</v>
      </c>
      <c r="M46" s="99">
        <v>24.1</v>
      </c>
      <c r="N46" s="99">
        <v>23.5</v>
      </c>
      <c r="O46" s="99">
        <v>42</v>
      </c>
      <c r="P46" s="99"/>
      <c r="Q46" s="99"/>
      <c r="R46" s="99"/>
      <c r="S46" s="99"/>
      <c r="T46" s="99"/>
      <c r="U46" s="99">
        <v>20.100000000000001</v>
      </c>
      <c r="V46" s="99">
        <v>38.700000000000003</v>
      </c>
      <c r="W46" s="99">
        <v>42.5</v>
      </c>
      <c r="X46" s="99">
        <v>47.2</v>
      </c>
      <c r="Y46" s="99">
        <v>2</v>
      </c>
      <c r="Z46" s="100"/>
      <c r="AA46" s="79">
        <f t="shared" si="7"/>
        <v>448.29999999999995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9.1999999999999993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4.7</v>
      </c>
      <c r="H48" s="88">
        <f t="shared" si="8"/>
        <v>18.8</v>
      </c>
      <c r="I48" s="88">
        <f t="shared" si="8"/>
        <v>23.7</v>
      </c>
      <c r="J48" s="88">
        <f t="shared" si="8"/>
        <v>39.700000000000003</v>
      </c>
      <c r="K48" s="88">
        <f t="shared" si="8"/>
        <v>59.4</v>
      </c>
      <c r="L48" s="88">
        <f t="shared" si="8"/>
        <v>52.7</v>
      </c>
      <c r="M48" s="88">
        <f t="shared" si="8"/>
        <v>24.1</v>
      </c>
      <c r="N48" s="88">
        <f t="shared" si="8"/>
        <v>23.5</v>
      </c>
      <c r="O48" s="88">
        <f t="shared" si="8"/>
        <v>42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20.100000000000001</v>
      </c>
      <c r="V48" s="88">
        <f t="shared" si="8"/>
        <v>38.700000000000003</v>
      </c>
      <c r="W48" s="88">
        <f t="shared" si="8"/>
        <v>42.5</v>
      </c>
      <c r="X48" s="88">
        <f t="shared" si="8"/>
        <v>47.2</v>
      </c>
      <c r="Y48" s="88">
        <f t="shared" si="8"/>
        <v>2</v>
      </c>
      <c r="Z48" s="89">
        <f t="shared" si="8"/>
        <v>0</v>
      </c>
      <c r="AA48" s="90">
        <f t="shared" si="7"/>
        <v>448.29999999999995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62.131</v>
      </c>
      <c r="C51" s="88">
        <f t="shared" si="10"/>
        <v>43.206999999999994</v>
      </c>
      <c r="D51" s="88">
        <f t="shared" si="10"/>
        <v>40.423999999999999</v>
      </c>
      <c r="E51" s="88">
        <f t="shared" si="10"/>
        <v>39.406999999999996</v>
      </c>
      <c r="F51" s="88">
        <f t="shared" si="10"/>
        <v>38.823</v>
      </c>
      <c r="G51" s="88">
        <f t="shared" si="10"/>
        <v>27.81</v>
      </c>
      <c r="H51" s="88">
        <f t="shared" si="10"/>
        <v>80.12299999999999</v>
      </c>
      <c r="I51" s="88">
        <f t="shared" si="10"/>
        <v>74.177999999999997</v>
      </c>
      <c r="J51" s="88">
        <f t="shared" si="10"/>
        <v>83.438999999999993</v>
      </c>
      <c r="K51" s="88">
        <f t="shared" si="10"/>
        <v>101.23</v>
      </c>
      <c r="L51" s="88">
        <f t="shared" si="10"/>
        <v>84.727999999999994</v>
      </c>
      <c r="M51" s="88">
        <f t="shared" si="10"/>
        <v>61.946000000000005</v>
      </c>
      <c r="N51" s="88">
        <f t="shared" si="10"/>
        <v>66.022999999999996</v>
      </c>
      <c r="O51" s="88">
        <f t="shared" si="10"/>
        <v>73.072000000000003</v>
      </c>
      <c r="P51" s="88">
        <f t="shared" si="10"/>
        <v>78.441000000000003</v>
      </c>
      <c r="Q51" s="88">
        <f t="shared" si="10"/>
        <v>35.400999999999996</v>
      </c>
      <c r="R51" s="88">
        <f t="shared" si="10"/>
        <v>57.073</v>
      </c>
      <c r="S51" s="88">
        <f t="shared" si="10"/>
        <v>68.821000000000012</v>
      </c>
      <c r="T51" s="88">
        <f t="shared" si="10"/>
        <v>39.97</v>
      </c>
      <c r="U51" s="88">
        <f t="shared" si="10"/>
        <v>59.858000000000004</v>
      </c>
      <c r="V51" s="88">
        <f t="shared" si="10"/>
        <v>87.066000000000003</v>
      </c>
      <c r="W51" s="88">
        <f t="shared" si="10"/>
        <v>87.587000000000003</v>
      </c>
      <c r="X51" s="88">
        <f t="shared" si="10"/>
        <v>91.921999999999997</v>
      </c>
      <c r="Y51" s="88">
        <f t="shared" si="10"/>
        <v>54.748999999999995</v>
      </c>
      <c r="Z51" s="89">
        <f t="shared" si="10"/>
        <v>0</v>
      </c>
      <c r="AA51" s="105">
        <f>SUM(B51:Z51)</f>
        <v>1537.4289999999999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9.1999999999999993</v>
      </c>
      <c r="C4" s="18">
        <v>-21.1</v>
      </c>
      <c r="D4" s="18">
        <v>-16.600000000000001</v>
      </c>
      <c r="E4" s="18">
        <v>-19.600000000000001</v>
      </c>
      <c r="F4" s="18">
        <v>-21.9</v>
      </c>
      <c r="G4" s="18">
        <v>4.7</v>
      </c>
      <c r="H4" s="18">
        <v>18.8</v>
      </c>
      <c r="I4" s="18">
        <v>23.7</v>
      </c>
      <c r="J4" s="18">
        <v>39.700000000000003</v>
      </c>
      <c r="K4" s="18">
        <v>59.4</v>
      </c>
      <c r="L4" s="18">
        <v>52.7</v>
      </c>
      <c r="M4" s="18">
        <v>24.1</v>
      </c>
      <c r="N4" s="18">
        <v>23.5</v>
      </c>
      <c r="O4" s="18">
        <v>42</v>
      </c>
      <c r="P4" s="18"/>
      <c r="Q4" s="18"/>
      <c r="R4" s="18"/>
      <c r="S4" s="18"/>
      <c r="T4" s="18"/>
      <c r="U4" s="18">
        <v>20.100000000000001</v>
      </c>
      <c r="V4" s="18">
        <v>38.700000000000003</v>
      </c>
      <c r="W4" s="18">
        <v>42.5</v>
      </c>
      <c r="X4" s="18">
        <v>47.2</v>
      </c>
      <c r="Y4" s="18">
        <v>2</v>
      </c>
      <c r="Z4" s="19"/>
      <c r="AA4" s="112">
        <f>SUM(B4:Z4)</f>
        <v>369.09999999999997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129</v>
      </c>
      <c r="C7" s="118">
        <v>129</v>
      </c>
      <c r="D7" s="118">
        <v>115.5</v>
      </c>
      <c r="E7" s="118">
        <v>107.52</v>
      </c>
      <c r="F7" s="118">
        <v>115.5</v>
      </c>
      <c r="G7" s="118">
        <v>128.5</v>
      </c>
      <c r="H7" s="118">
        <v>127.16</v>
      </c>
      <c r="I7" s="118">
        <v>127.77</v>
      </c>
      <c r="J7" s="118">
        <v>100.57</v>
      </c>
      <c r="K7" s="118">
        <v>98.78</v>
      </c>
      <c r="L7" s="118">
        <v>98.67</v>
      </c>
      <c r="M7" s="118">
        <v>97.3</v>
      </c>
      <c r="N7" s="118">
        <v>112.5</v>
      </c>
      <c r="O7" s="118">
        <v>95.24</v>
      </c>
      <c r="P7" s="118">
        <v>118.16</v>
      </c>
      <c r="Q7" s="118">
        <v>175</v>
      </c>
      <c r="R7" s="118">
        <v>190</v>
      </c>
      <c r="S7" s="118">
        <v>217.72</v>
      </c>
      <c r="T7" s="118">
        <v>160</v>
      </c>
      <c r="U7" s="118">
        <v>145.5</v>
      </c>
      <c r="V7" s="118">
        <v>130.62</v>
      </c>
      <c r="W7" s="118">
        <v>128.32</v>
      </c>
      <c r="X7" s="118">
        <v>126.22</v>
      </c>
      <c r="Y7" s="118">
        <v>118.33</v>
      </c>
      <c r="Z7" s="119"/>
      <c r="AA7" s="120">
        <f>IF(SUM(B7:Z7)&lt;&gt;0,AVERAGEIF(B7:Z7,"&lt;&gt;"""),"")</f>
        <v>128.86999999999998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21.1</v>
      </c>
      <c r="D15" s="134">
        <v>16.600000000000001</v>
      </c>
      <c r="E15" s="134">
        <v>19.600000000000001</v>
      </c>
      <c r="F15" s="134">
        <v>21.9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79.2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21.1</v>
      </c>
      <c r="D16" s="136">
        <f t="shared" si="1"/>
        <v>16.600000000000001</v>
      </c>
      <c r="E16" s="136">
        <f t="shared" si="1"/>
        <v>19.600000000000001</v>
      </c>
      <c r="F16" s="136">
        <f t="shared" si="1"/>
        <v>21.9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79.2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9.1999999999999993</v>
      </c>
      <c r="C23" s="134"/>
      <c r="D23" s="134"/>
      <c r="E23" s="134"/>
      <c r="F23" s="134"/>
      <c r="G23" s="134">
        <v>4.7</v>
      </c>
      <c r="H23" s="134">
        <v>18.8</v>
      </c>
      <c r="I23" s="134">
        <v>23.7</v>
      </c>
      <c r="J23" s="134">
        <v>39.700000000000003</v>
      </c>
      <c r="K23" s="134">
        <v>59.4</v>
      </c>
      <c r="L23" s="134">
        <v>52.7</v>
      </c>
      <c r="M23" s="134">
        <v>24.1</v>
      </c>
      <c r="N23" s="134">
        <v>23.5</v>
      </c>
      <c r="O23" s="134">
        <v>42</v>
      </c>
      <c r="P23" s="134"/>
      <c r="Q23" s="134"/>
      <c r="R23" s="134"/>
      <c r="S23" s="134"/>
      <c r="T23" s="134"/>
      <c r="U23" s="134">
        <v>20.100000000000001</v>
      </c>
      <c r="V23" s="134">
        <v>38.700000000000003</v>
      </c>
      <c r="W23" s="134">
        <v>42.5</v>
      </c>
      <c r="X23" s="134">
        <v>47.2</v>
      </c>
      <c r="Y23" s="134">
        <v>2</v>
      </c>
      <c r="Z23" s="132"/>
      <c r="AA23" s="133">
        <f t="shared" si="2"/>
        <v>448.29999999999995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9.1999999999999993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4.7</v>
      </c>
      <c r="H24" s="136">
        <f t="shared" si="3"/>
        <v>18.8</v>
      </c>
      <c r="I24" s="136">
        <f t="shared" si="3"/>
        <v>23.7</v>
      </c>
      <c r="J24" s="136">
        <f t="shared" si="3"/>
        <v>39.700000000000003</v>
      </c>
      <c r="K24" s="136">
        <f t="shared" si="3"/>
        <v>59.4</v>
      </c>
      <c r="L24" s="136">
        <f t="shared" si="3"/>
        <v>52.7</v>
      </c>
      <c r="M24" s="136">
        <f t="shared" si="3"/>
        <v>24.1</v>
      </c>
      <c r="N24" s="136">
        <f t="shared" si="3"/>
        <v>23.5</v>
      </c>
      <c r="O24" s="136">
        <f t="shared" si="3"/>
        <v>42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20.100000000000001</v>
      </c>
      <c r="V24" s="136">
        <f t="shared" si="3"/>
        <v>38.700000000000003</v>
      </c>
      <c r="W24" s="136">
        <f t="shared" si="3"/>
        <v>42.5</v>
      </c>
      <c r="X24" s="136">
        <f t="shared" si="3"/>
        <v>47.2</v>
      </c>
      <c r="Y24" s="136">
        <f t="shared" si="3"/>
        <v>2</v>
      </c>
      <c r="Z24" s="137" t="str">
        <f t="shared" si="3"/>
        <v/>
      </c>
      <c r="AA24" s="90">
        <f t="shared" si="2"/>
        <v>448.29999999999995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2022-10-31T21:18:28Z</dcterms:created>
  <dcterms:modified xsi:type="dcterms:W3CDTF">2022-10-31T21:18:30Z</dcterms:modified>
</cp:coreProperties>
</file>