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<sst xmlns="http://schemas.openxmlformats.org/spreadsheetml/2006/main" count="117" uniqueCount="53">
  <si>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30/10/2022 23:20:06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</si>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</sst>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20</c:v>
                </c:pt>
                <c:pt idx="6">
                  <c:v>0.83599999999999997</c:v>
                </c:pt>
                <c:pt idx="9">
                  <c:v>5.3929999999999998</c:v>
                </c:pt>
                <c:pt idx="10">
                  <c:v>0.47499999999999998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57.8</c:v>
                </c:pt>
                <c:pt idx="1">
                  <c:v>0</c:v>
                </c:pt>
                <c:pt idx="2">
                  <c:v>27.5</c:v>
                </c:pt>
                <c:pt idx="3">
                  <c:v>25.9</c:v>
                </c:pt>
                <c:pt idx="4">
                  <c:v>17.8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22.48</c:v>
                </c:pt>
                <c:pt idx="1">
                  <c:v>19.309000000000001</c:v>
                </c:pt>
                <c:pt idx="2">
                  <c:v>20.949000000000002</c:v>
                </c:pt>
                <c:pt idx="3">
                  <c:v>25.205000000000002</c:v>
                </c:pt>
                <c:pt idx="4">
                  <c:v>33.864999999999995</c:v>
                </c:pt>
                <c:pt idx="5">
                  <c:v>30.879000000000001</c:v>
                </c:pt>
                <c:pt idx="6">
                  <c:v>60.560999999999993</c:v>
                </c:pt>
                <c:pt idx="7">
                  <c:v>58.372</c:v>
                </c:pt>
                <c:pt idx="8">
                  <c:v>57.838000000000001</c:v>
                </c:pt>
                <c:pt idx="9">
                  <c:v>58.52</c:v>
                </c:pt>
                <c:pt idx="10">
                  <c:v>46.131999999999998</c:v>
                </c:pt>
                <c:pt idx="11">
                  <c:v>48.575000000000003</c:v>
                </c:pt>
                <c:pt idx="12">
                  <c:v>40.869</c:v>
                </c:pt>
                <c:pt idx="13">
                  <c:v>37.048999999999999</c:v>
                </c:pt>
                <c:pt idx="14">
                  <c:v>46.338999999999999</c:v>
                </c:pt>
                <c:pt idx="15">
                  <c:v>68.599999999999994</c:v>
                </c:pt>
                <c:pt idx="16">
                  <c:v>73.724000000000004</c:v>
                </c:pt>
                <c:pt idx="17">
                  <c:v>86.891000000000005</c:v>
                </c:pt>
                <c:pt idx="18">
                  <c:v>81.325999999999993</c:v>
                </c:pt>
                <c:pt idx="19">
                  <c:v>88.935000000000002</c:v>
                </c:pt>
                <c:pt idx="20">
                  <c:v>85.175999999999988</c:v>
                </c:pt>
                <c:pt idx="21">
                  <c:v>93.573000000000008</c:v>
                </c:pt>
                <c:pt idx="22">
                  <c:v>62.748000000000005</c:v>
                </c:pt>
                <c:pt idx="23">
                  <c:v>59.042999999999999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1548264"/>
        <c:axId val="181548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80.253</c:v>
                </c:pt>
                <c:pt idx="1">
                  <c:v>50.782000000000004</c:v>
                </c:pt>
                <c:pt idx="2">
                  <c:v>59.548999999999992</c:v>
                </c:pt>
                <c:pt idx="3">
                  <c:v>60.770999999999994</c:v>
                </c:pt>
                <c:pt idx="4">
                  <c:v>60.762</c:v>
                </c:pt>
                <c:pt idx="5">
                  <c:v>43.196000000000005</c:v>
                </c:pt>
                <c:pt idx="6">
                  <c:v>72.905000000000001</c:v>
                </c:pt>
                <c:pt idx="7">
                  <c:v>70.373999999999995</c:v>
                </c:pt>
                <c:pt idx="8">
                  <c:v>71.498000000000005</c:v>
                </c:pt>
                <c:pt idx="9">
                  <c:v>77.164000000000016</c:v>
                </c:pt>
                <c:pt idx="10">
                  <c:v>60.468000000000004</c:v>
                </c:pt>
                <c:pt idx="11">
                  <c:v>60.937000000000005</c:v>
                </c:pt>
                <c:pt idx="12">
                  <c:v>40.887</c:v>
                </c:pt>
                <c:pt idx="13">
                  <c:v>37.738999999999997</c:v>
                </c:pt>
                <c:pt idx="14">
                  <c:v>46.808999999999997</c:v>
                </c:pt>
                <c:pt idx="15">
                  <c:v>69.136999999999986</c:v>
                </c:pt>
                <c:pt idx="16">
                  <c:v>74.259000000000015</c:v>
                </c:pt>
                <c:pt idx="17">
                  <c:v>86.890999999999991</c:v>
                </c:pt>
                <c:pt idx="18">
                  <c:v>81.326000000000008</c:v>
                </c:pt>
                <c:pt idx="19">
                  <c:v>89.347999999999999</c:v>
                </c:pt>
                <c:pt idx="20">
                  <c:v>85.57</c:v>
                </c:pt>
                <c:pt idx="21">
                  <c:v>93.552999999999997</c:v>
                </c:pt>
                <c:pt idx="22">
                  <c:v>62.813999999999993</c:v>
                </c:pt>
                <c:pt idx="23">
                  <c:v>59.461000000000006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548264"/>
        <c:axId val="181548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</c:v>
                </c:pt>
                <c:pt idx="1">
                  <c:v>158.03</c:v>
                </c:pt>
                <c:pt idx="2">
                  <c:v>122.5</c:v>
                </c:pt>
                <c:pt idx="3">
                  <c:v>123</c:v>
                </c:pt>
                <c:pt idx="4">
                  <c:v>119</c:v>
                </c:pt>
                <c:pt idx="5">
                  <c:v>228.46</c:v>
                </c:pt>
                <c:pt idx="6">
                  <c:v>167</c:v>
                </c:pt>
                <c:pt idx="7">
                  <c:v>166.56</c:v>
                </c:pt>
                <c:pt idx="8">
                  <c:v>156.69999999999999</c:v>
                </c:pt>
                <c:pt idx="9">
                  <c:v>167</c:v>
                </c:pt>
                <c:pt idx="10">
                  <c:v>167</c:v>
                </c:pt>
                <c:pt idx="11">
                  <c:v>141.94999999999999</c:v>
                </c:pt>
                <c:pt idx="12">
                  <c:v>141.82</c:v>
                </c:pt>
                <c:pt idx="13">
                  <c:v>144.6</c:v>
                </c:pt>
                <c:pt idx="14">
                  <c:v>144</c:v>
                </c:pt>
                <c:pt idx="15">
                  <c:v>151.9</c:v>
                </c:pt>
                <c:pt idx="16">
                  <c:v>317.94</c:v>
                </c:pt>
                <c:pt idx="17">
                  <c:v>234.34</c:v>
                </c:pt>
                <c:pt idx="18">
                  <c:v>171.54</c:v>
                </c:pt>
                <c:pt idx="19">
                  <c:v>156</c:v>
                </c:pt>
                <c:pt idx="20">
                  <c:v>141.19999999999999</c:v>
                </c:pt>
                <c:pt idx="21">
                  <c:v>136.88</c:v>
                </c:pt>
                <c:pt idx="22">
                  <c:v>129.1</c:v>
                </c:pt>
                <c:pt idx="23">
                  <c:v>122.5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790712"/>
        <c:axId val="181549048"/>
      </c:lineChart>
      <c:catAx>
        <c:axId val="18154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48656"/>
        <c:crosses val="autoZero"/>
        <c:auto val="1"/>
        <c:lblAlgn val="ctr"/>
        <c:lblOffset val="100"/>
        <c:noMultiLvlLbl val="0"/>
      </c:catAx>
      <c:valAx>
        <c:axId val="18154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1548264"/>
        <c:crosses val="autoZero"/>
        <c:crossBetween val="between"/>
      </c:valAx>
      <c:valAx>
        <c:axId val="18154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790712"/>
        <c:crosses val="max"/>
        <c:crossBetween val="between"/>
      </c:valAx>
      <c:catAx>
        <c:axId val="361790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154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80.280000000000015</v>
      </c>
      <c r="C4" s="18">
        <v>50.782000000000004</v>
      </c>
      <c r="D4" s="18">
        <v>59.581000000000003</v>
      </c>
      <c r="E4" s="18">
        <v>60.804000000000002</v>
      </c>
      <c r="F4" s="18">
        <v>60.812000000000005</v>
      </c>
      <c r="G4" s="18">
        <v>43.196000000000005</v>
      </c>
      <c r="H4" s="18">
        <v>72.905000000000001</v>
      </c>
      <c r="I4" s="18">
        <v>70.384</v>
      </c>
      <c r="J4" s="18">
        <v>71.540999999999997</v>
      </c>
      <c r="K4" s="18">
        <v>77.164000000000001</v>
      </c>
      <c r="L4" s="18">
        <v>60.467999999999996</v>
      </c>
      <c r="M4" s="18">
        <v>60.936999999999998</v>
      </c>
      <c r="N4" s="18">
        <v>40.869</v>
      </c>
      <c r="O4" s="18">
        <v>37.704000000000001</v>
      </c>
      <c r="P4" s="18">
        <v>46.818999999999996</v>
      </c>
      <c r="Q4" s="18">
        <v>69.093000000000004</v>
      </c>
      <c r="R4" s="18">
        <v>74.259</v>
      </c>
      <c r="S4" s="18">
        <v>86.891000000000005</v>
      </c>
      <c r="T4" s="18">
        <v>81.325999999999993</v>
      </c>
      <c r="U4" s="18">
        <v>89.325999999999993</v>
      </c>
      <c r="V4" s="18">
        <v>85.561999999999998</v>
      </c>
      <c r="W4" s="18">
        <v>93.581999999999994</v>
      </c>
      <c r="X4" s="18">
        <v>62.848000000000006</v>
      </c>
      <c r="Y4" s="18">
        <v>59.448999999999991</v>
      </c>
      <c r="Z4" s="19"/>
      <c r="AA4" s="20">
        <f>SUM(B4:Z4)</f>
        <v>1596.5819999999999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158.03</v>
      </c>
      <c r="D7" s="28">
        <v>122.5</v>
      </c>
      <c r="E7" s="28">
        <v>123</v>
      </c>
      <c r="F7" s="28">
        <v>119</v>
      </c>
      <c r="G7" s="28">
        <v>228.46</v>
      </c>
      <c r="H7" s="28">
        <v>167</v>
      </c>
      <c r="I7" s="28">
        <v>166.56</v>
      </c>
      <c r="J7" s="28">
        <v>156.69999999999999</v>
      </c>
      <c r="K7" s="28">
        <v>167</v>
      </c>
      <c r="L7" s="28">
        <v>167</v>
      </c>
      <c r="M7" s="28">
        <v>141.94999999999999</v>
      </c>
      <c r="N7" s="28">
        <v>141.82</v>
      </c>
      <c r="O7" s="28">
        <v>144.6</v>
      </c>
      <c r="P7" s="28">
        <v>144</v>
      </c>
      <c r="Q7" s="28">
        <v>151.9</v>
      </c>
      <c r="R7" s="28">
        <v>317.94</v>
      </c>
      <c r="S7" s="28">
        <v>234.34</v>
      </c>
      <c r="T7" s="28">
        <v>171.54</v>
      </c>
      <c r="U7" s="28">
        <v>156</v>
      </c>
      <c r="V7" s="28">
        <v>141.19999999999999</v>
      </c>
      <c r="W7" s="28">
        <v>136.88</v>
      </c>
      <c r="X7" s="28">
        <v>129.1</v>
      </c>
      <c r="Y7" s="28">
        <v>122.5</v>
      </c>
      <c r="Z7" s="29"/>
      <c r="AA7" s="30">
        <f>IF(SUM(B7:Z7)&lt;&gt;0,AVERAGEIF(B7:Z7,"&lt;&gt;"""),"")</f>
        <v>160.79249999999999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20</v>
      </c>
      <c r="D12" s="52"/>
      <c r="E12" s="52"/>
      <c r="F12" s="52"/>
      <c r="G12" s="52"/>
      <c r="H12" s="52">
        <v>0.83599999999999997</v>
      </c>
      <c r="I12" s="52"/>
      <c r="J12" s="52"/>
      <c r="K12" s="52">
        <v>5.3929999999999998</v>
      </c>
      <c r="L12" s="52">
        <v>0.47499999999999998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26.704000000000001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22.48</v>
      </c>
      <c r="C14" s="57">
        <v>19.309000000000001</v>
      </c>
      <c r="D14" s="57">
        <v>20.949000000000002</v>
      </c>
      <c r="E14" s="57">
        <v>25.205000000000002</v>
      </c>
      <c r="F14" s="57">
        <v>33.864999999999995</v>
      </c>
      <c r="G14" s="57">
        <v>30.879000000000001</v>
      </c>
      <c r="H14" s="57">
        <v>60.560999999999993</v>
      </c>
      <c r="I14" s="57">
        <v>58.372</v>
      </c>
      <c r="J14" s="57">
        <v>57.838000000000001</v>
      </c>
      <c r="K14" s="57">
        <v>58.52</v>
      </c>
      <c r="L14" s="57">
        <v>46.131999999999998</v>
      </c>
      <c r="M14" s="57">
        <v>48.575000000000003</v>
      </c>
      <c r="N14" s="57">
        <v>40.869</v>
      </c>
      <c r="O14" s="57">
        <v>37.048999999999999</v>
      </c>
      <c r="P14" s="57">
        <v>46.338999999999999</v>
      </c>
      <c r="Q14" s="57">
        <v>68.599999999999994</v>
      </c>
      <c r="R14" s="57">
        <v>73.724000000000004</v>
      </c>
      <c r="S14" s="57">
        <v>86.891000000000005</v>
      </c>
      <c r="T14" s="57">
        <v>81.325999999999993</v>
      </c>
      <c r="U14" s="57">
        <v>88.935000000000002</v>
      </c>
      <c r="V14" s="57">
        <v>85.175999999999988</v>
      </c>
      <c r="W14" s="57">
        <v>93.573000000000008</v>
      </c>
      <c r="X14" s="57">
        <v>62.748000000000005</v>
      </c>
      <c r="Y14" s="57">
        <v>59.042999999999999</v>
      </c>
      <c r="Z14" s="58"/>
      <c r="AA14" s="59">
        <f t="shared" si="0"/>
        <v>1306.9580000000001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22.48</v>
      </c>
      <c r="C16" s="62">
        <f t="shared" ref="C16:Z16" si="1">IF(LEN(C$2)&gt;0,SUM(C10:C15),"")</f>
        <v>39.308999999999997</v>
      </c>
      <c r="D16" s="62">
        <f t="shared" si="1"/>
        <v>20.949000000000002</v>
      </c>
      <c r="E16" s="62">
        <f t="shared" si="1"/>
        <v>25.205000000000002</v>
      </c>
      <c r="F16" s="62">
        <f t="shared" si="1"/>
        <v>33.864999999999995</v>
      </c>
      <c r="G16" s="62">
        <f t="shared" si="1"/>
        <v>30.879000000000001</v>
      </c>
      <c r="H16" s="62">
        <f t="shared" si="1"/>
        <v>61.396999999999991</v>
      </c>
      <c r="I16" s="62">
        <f t="shared" si="1"/>
        <v>58.372</v>
      </c>
      <c r="J16" s="62">
        <f t="shared" si="1"/>
        <v>57.838000000000001</v>
      </c>
      <c r="K16" s="62">
        <f t="shared" si="1"/>
        <v>63.913000000000004</v>
      </c>
      <c r="L16" s="62">
        <f t="shared" si="1"/>
        <v>46.606999999999999</v>
      </c>
      <c r="M16" s="62">
        <f t="shared" si="1"/>
        <v>48.575000000000003</v>
      </c>
      <c r="N16" s="62">
        <f t="shared" si="1"/>
        <v>40.869</v>
      </c>
      <c r="O16" s="62">
        <f t="shared" si="1"/>
        <v>37.048999999999999</v>
      </c>
      <c r="P16" s="62">
        <f t="shared" si="1"/>
        <v>46.338999999999999</v>
      </c>
      <c r="Q16" s="62">
        <f t="shared" si="1"/>
        <v>68.599999999999994</v>
      </c>
      <c r="R16" s="62">
        <f t="shared" si="1"/>
        <v>73.724000000000004</v>
      </c>
      <c r="S16" s="62">
        <f t="shared" si="1"/>
        <v>86.891000000000005</v>
      </c>
      <c r="T16" s="62">
        <f t="shared" si="1"/>
        <v>81.325999999999993</v>
      </c>
      <c r="U16" s="62">
        <f t="shared" si="1"/>
        <v>88.935000000000002</v>
      </c>
      <c r="V16" s="62">
        <f t="shared" si="1"/>
        <v>85.175999999999988</v>
      </c>
      <c r="W16" s="62">
        <f t="shared" si="1"/>
        <v>93.573000000000008</v>
      </c>
      <c r="X16" s="62">
        <f t="shared" si="1"/>
        <v>62.748000000000005</v>
      </c>
      <c r="Y16" s="62">
        <f t="shared" si="1"/>
        <v>59.042999999999999</v>
      </c>
      <c r="Z16" s="63" t="str">
        <f t="shared" si="1"/>
        <v/>
      </c>
      <c r="AA16" s="64">
        <f>SUM(AA10:AA15)</f>
        <v>1333.662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9.2059999999999995</v>
      </c>
      <c r="D20" s="77">
        <v>8.9160000000000004</v>
      </c>
      <c r="E20" s="77">
        <v>9.2779999999999987</v>
      </c>
      <c r="F20" s="77">
        <v>9.1470000000000002</v>
      </c>
      <c r="G20" s="77">
        <v>9.3669999999999991</v>
      </c>
      <c r="H20" s="77">
        <v>9.8409999999999993</v>
      </c>
      <c r="I20" s="77">
        <v>10.238</v>
      </c>
      <c r="J20" s="77">
        <v>10.407</v>
      </c>
      <c r="K20" s="77">
        <v>10.353</v>
      </c>
      <c r="L20" s="77">
        <v>10.481999999999999</v>
      </c>
      <c r="M20" s="77">
        <v>10.411999999999999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8.9999999999999993E-3</v>
      </c>
      <c r="X20" s="77">
        <v>0.1</v>
      </c>
      <c r="Y20" s="77">
        <v>0.1</v>
      </c>
      <c r="Z20" s="78"/>
      <c r="AA20" s="79">
        <f t="shared" si="2"/>
        <v>107.85599999999998</v>
      </c>
    </row>
    <row r="21" spans="1:27" ht="24.95" customHeight="1" x14ac:dyDescent="0.2">
      <c r="A21" s="75" t="s">
        <v>16</v>
      </c>
      <c r="B21" s="80"/>
      <c r="C21" s="81">
        <v>2.2669999999999999</v>
      </c>
      <c r="D21" s="81">
        <v>2.2160000000000002</v>
      </c>
      <c r="E21" s="81">
        <v>0.42099999999999999</v>
      </c>
      <c r="F21" s="81"/>
      <c r="G21" s="81">
        <v>2.95</v>
      </c>
      <c r="H21" s="81">
        <v>1.667</v>
      </c>
      <c r="I21" s="81">
        <v>1.774</v>
      </c>
      <c r="J21" s="81">
        <v>3.2959999999999998</v>
      </c>
      <c r="K21" s="81">
        <v>2.8980000000000001</v>
      </c>
      <c r="L21" s="81">
        <v>3.379</v>
      </c>
      <c r="M21" s="81">
        <v>1.95</v>
      </c>
      <c r="N21" s="81"/>
      <c r="O21" s="81">
        <v>0.65500000000000003</v>
      </c>
      <c r="P21" s="81">
        <v>0.48</v>
      </c>
      <c r="Q21" s="81">
        <v>0.49299999999999999</v>
      </c>
      <c r="R21" s="81">
        <v>0.53500000000000003</v>
      </c>
      <c r="S21" s="81"/>
      <c r="T21" s="81"/>
      <c r="U21" s="81">
        <v>0.39100000000000001</v>
      </c>
      <c r="V21" s="81">
        <v>0.38600000000000001</v>
      </c>
      <c r="W21" s="81"/>
      <c r="X21" s="81"/>
      <c r="Y21" s="81">
        <v>0.30599999999999999</v>
      </c>
      <c r="Z21" s="78"/>
      <c r="AA21" s="79">
        <f t="shared" si="2"/>
        <v>26.064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11.472999999999999</v>
      </c>
      <c r="D25" s="88">
        <f t="shared" si="3"/>
        <v>11.132000000000001</v>
      </c>
      <c r="E25" s="88">
        <f t="shared" si="3"/>
        <v>9.6989999999999981</v>
      </c>
      <c r="F25" s="88">
        <f t="shared" si="3"/>
        <v>9.1470000000000002</v>
      </c>
      <c r="G25" s="88">
        <f t="shared" si="3"/>
        <v>12.317</v>
      </c>
      <c r="H25" s="88">
        <f t="shared" si="3"/>
        <v>11.507999999999999</v>
      </c>
      <c r="I25" s="88">
        <f t="shared" si="3"/>
        <v>12.012</v>
      </c>
      <c r="J25" s="88">
        <f t="shared" si="3"/>
        <v>13.702999999999999</v>
      </c>
      <c r="K25" s="88">
        <f t="shared" si="3"/>
        <v>13.250999999999999</v>
      </c>
      <c r="L25" s="88">
        <f t="shared" si="3"/>
        <v>13.860999999999999</v>
      </c>
      <c r="M25" s="88">
        <f t="shared" si="3"/>
        <v>12.361999999999998</v>
      </c>
      <c r="N25" s="88">
        <f t="shared" si="3"/>
        <v>0</v>
      </c>
      <c r="O25" s="88">
        <f t="shared" si="3"/>
        <v>0.65500000000000003</v>
      </c>
      <c r="P25" s="88">
        <f t="shared" si="3"/>
        <v>0.48</v>
      </c>
      <c r="Q25" s="88">
        <f t="shared" si="3"/>
        <v>0.49299999999999999</v>
      </c>
      <c r="R25" s="88">
        <f t="shared" si="3"/>
        <v>0.53500000000000003</v>
      </c>
      <c r="S25" s="88">
        <f t="shared" si="3"/>
        <v>0</v>
      </c>
      <c r="T25" s="88">
        <f t="shared" si="3"/>
        <v>0</v>
      </c>
      <c r="U25" s="88">
        <f t="shared" si="3"/>
        <v>0.39100000000000001</v>
      </c>
      <c r="V25" s="88">
        <f t="shared" si="3"/>
        <v>0.38600000000000001</v>
      </c>
      <c r="W25" s="88">
        <f t="shared" si="3"/>
        <v>8.9999999999999993E-3</v>
      </c>
      <c r="X25" s="88">
        <f t="shared" si="3"/>
        <v>0.1</v>
      </c>
      <c r="Y25" s="88">
        <f t="shared" si="3"/>
        <v>0.40600000000000003</v>
      </c>
      <c r="Z25" s="89" t="str">
        <f t="shared" si="3"/>
        <v/>
      </c>
      <c r="AA25" s="90">
        <f>SUM(AA19:AA24)</f>
        <v>133.91999999999999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22.48</v>
      </c>
      <c r="C29" s="77">
        <v>50.781999999999996</v>
      </c>
      <c r="D29" s="77">
        <v>32.081000000000003</v>
      </c>
      <c r="E29" s="77">
        <v>34.904000000000003</v>
      </c>
      <c r="F29" s="77">
        <v>43.012</v>
      </c>
      <c r="G29" s="77">
        <v>43.195999999999998</v>
      </c>
      <c r="H29" s="77">
        <v>72.905000000000001</v>
      </c>
      <c r="I29" s="77">
        <v>70.384</v>
      </c>
      <c r="J29" s="77">
        <v>71.540999999999997</v>
      </c>
      <c r="K29" s="77">
        <v>77.164000000000001</v>
      </c>
      <c r="L29" s="77">
        <v>60.468000000000004</v>
      </c>
      <c r="M29" s="77">
        <v>60.936999999999998</v>
      </c>
      <c r="N29" s="77">
        <v>40.869</v>
      </c>
      <c r="O29" s="77">
        <v>37.704000000000001</v>
      </c>
      <c r="P29" s="77">
        <v>46.819000000000003</v>
      </c>
      <c r="Q29" s="77">
        <v>69.093000000000004</v>
      </c>
      <c r="R29" s="77">
        <v>74.259</v>
      </c>
      <c r="S29" s="77">
        <v>86.891000000000005</v>
      </c>
      <c r="T29" s="77">
        <v>81.325999999999993</v>
      </c>
      <c r="U29" s="77">
        <v>89.325999999999993</v>
      </c>
      <c r="V29" s="77">
        <v>85.561999999999998</v>
      </c>
      <c r="W29" s="77">
        <v>93.581999999999994</v>
      </c>
      <c r="X29" s="77">
        <v>62.847999999999999</v>
      </c>
      <c r="Y29" s="77">
        <v>59.448999999999998</v>
      </c>
      <c r="Z29" s="78"/>
      <c r="AA29" s="79">
        <f>SUM(B29:Z29)</f>
        <v>1467.5819999999999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22.48</v>
      </c>
      <c r="C31" s="62">
        <f t="shared" ref="C31:Z31" si="4">IF(LEN(C$2)&gt;0,SUM(C28:C30),"")</f>
        <v>50.781999999999996</v>
      </c>
      <c r="D31" s="62">
        <f t="shared" si="4"/>
        <v>32.081000000000003</v>
      </c>
      <c r="E31" s="62">
        <f t="shared" si="4"/>
        <v>34.904000000000003</v>
      </c>
      <c r="F31" s="62">
        <f t="shared" si="4"/>
        <v>43.012</v>
      </c>
      <c r="G31" s="62">
        <f t="shared" si="4"/>
        <v>43.195999999999998</v>
      </c>
      <c r="H31" s="62">
        <f t="shared" si="4"/>
        <v>72.905000000000001</v>
      </c>
      <c r="I31" s="62">
        <f t="shared" si="4"/>
        <v>70.384</v>
      </c>
      <c r="J31" s="62">
        <f t="shared" si="4"/>
        <v>71.540999999999997</v>
      </c>
      <c r="K31" s="62">
        <f t="shared" si="4"/>
        <v>77.164000000000001</v>
      </c>
      <c r="L31" s="62">
        <f t="shared" si="4"/>
        <v>60.468000000000004</v>
      </c>
      <c r="M31" s="62">
        <f t="shared" si="4"/>
        <v>60.936999999999998</v>
      </c>
      <c r="N31" s="62">
        <f t="shared" si="4"/>
        <v>40.869</v>
      </c>
      <c r="O31" s="62">
        <f t="shared" si="4"/>
        <v>37.704000000000001</v>
      </c>
      <c r="P31" s="62">
        <f t="shared" si="4"/>
        <v>46.819000000000003</v>
      </c>
      <c r="Q31" s="62">
        <f t="shared" si="4"/>
        <v>69.093000000000004</v>
      </c>
      <c r="R31" s="62">
        <f t="shared" si="4"/>
        <v>74.259</v>
      </c>
      <c r="S31" s="62">
        <f t="shared" si="4"/>
        <v>86.891000000000005</v>
      </c>
      <c r="T31" s="62">
        <f t="shared" si="4"/>
        <v>81.325999999999993</v>
      </c>
      <c r="U31" s="62">
        <f t="shared" si="4"/>
        <v>89.325999999999993</v>
      </c>
      <c r="V31" s="62">
        <f t="shared" si="4"/>
        <v>85.561999999999998</v>
      </c>
      <c r="W31" s="62">
        <f t="shared" si="4"/>
        <v>93.581999999999994</v>
      </c>
      <c r="X31" s="62">
        <f t="shared" si="4"/>
        <v>62.847999999999999</v>
      </c>
      <c r="Y31" s="62">
        <f t="shared" si="4"/>
        <v>59.448999999999998</v>
      </c>
      <c r="Z31" s="63" t="str">
        <f t="shared" si="4"/>
        <v/>
      </c>
      <c r="AA31" s="64">
        <f>SUM(AA28:AA30)</f>
        <v>1467.5819999999999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57.8</v>
      </c>
      <c r="C38" s="99"/>
      <c r="D38" s="99">
        <v>27.5</v>
      </c>
      <c r="E38" s="99">
        <v>25.9</v>
      </c>
      <c r="F38" s="99">
        <v>17.8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57.8</v>
      </c>
      <c r="C39" s="88">
        <f t="shared" si="6"/>
        <v>0</v>
      </c>
      <c r="D39" s="88">
        <f t="shared" si="6"/>
        <v>27.5</v>
      </c>
      <c r="E39" s="88">
        <f t="shared" si="6"/>
        <v>25.9</v>
      </c>
      <c r="F39" s="88">
        <f t="shared" si="6"/>
        <v>17.8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57.8</v>
      </c>
      <c r="C46" s="99"/>
      <c r="D46" s="99">
        <v>27.5</v>
      </c>
      <c r="E46" s="99">
        <v>25.9</v>
      </c>
      <c r="F46" s="99">
        <v>17.8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57.8</v>
      </c>
      <c r="C48" s="88">
        <f t="shared" ref="C48:Z48" si="8">IF(LEN(C$2)&gt;0,SUM(C42:C47),"")</f>
        <v>0</v>
      </c>
      <c r="D48" s="88">
        <f t="shared" si="8"/>
        <v>27.5</v>
      </c>
      <c r="E48" s="88">
        <f t="shared" si="8"/>
        <v>25.9</v>
      </c>
      <c r="F48" s="88">
        <f t="shared" si="8"/>
        <v>17.8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80.28</v>
      </c>
      <c r="C51" s="88">
        <f t="shared" si="10"/>
        <v>50.781999999999996</v>
      </c>
      <c r="D51" s="88">
        <f t="shared" si="10"/>
        <v>59.581000000000003</v>
      </c>
      <c r="E51" s="88">
        <f t="shared" si="10"/>
        <v>60.803999999999995</v>
      </c>
      <c r="F51" s="88">
        <f t="shared" si="10"/>
        <v>60.811999999999998</v>
      </c>
      <c r="G51" s="88">
        <f t="shared" si="10"/>
        <v>43.195999999999998</v>
      </c>
      <c r="H51" s="88">
        <f t="shared" si="10"/>
        <v>72.904999999999987</v>
      </c>
      <c r="I51" s="88">
        <f t="shared" si="10"/>
        <v>70.384</v>
      </c>
      <c r="J51" s="88">
        <f t="shared" si="10"/>
        <v>71.540999999999997</v>
      </c>
      <c r="K51" s="88">
        <f t="shared" si="10"/>
        <v>77.164000000000001</v>
      </c>
      <c r="L51" s="88">
        <f t="shared" si="10"/>
        <v>60.467999999999996</v>
      </c>
      <c r="M51" s="88">
        <f t="shared" si="10"/>
        <v>60.936999999999998</v>
      </c>
      <c r="N51" s="88">
        <f t="shared" si="10"/>
        <v>40.869</v>
      </c>
      <c r="O51" s="88">
        <f t="shared" si="10"/>
        <v>37.704000000000001</v>
      </c>
      <c r="P51" s="88">
        <f t="shared" si="10"/>
        <v>46.818999999999996</v>
      </c>
      <c r="Q51" s="88">
        <f t="shared" si="10"/>
        <v>69.092999999999989</v>
      </c>
      <c r="R51" s="88">
        <f t="shared" si="10"/>
        <v>74.259</v>
      </c>
      <c r="S51" s="88">
        <f t="shared" si="10"/>
        <v>86.891000000000005</v>
      </c>
      <c r="T51" s="88">
        <f t="shared" si="10"/>
        <v>81.325999999999993</v>
      </c>
      <c r="U51" s="88">
        <f t="shared" si="10"/>
        <v>89.326000000000008</v>
      </c>
      <c r="V51" s="88">
        <f t="shared" si="10"/>
        <v>85.561999999999983</v>
      </c>
      <c r="W51" s="88">
        <f t="shared" si="10"/>
        <v>93.582000000000008</v>
      </c>
      <c r="X51" s="88">
        <f t="shared" si="10"/>
        <v>62.848000000000006</v>
      </c>
      <c r="Y51" s="88">
        <f t="shared" si="10"/>
        <v>59.448999999999998</v>
      </c>
      <c r="Z51" s="89" t="str">
        <f t="shared" si="10"/>
        <v/>
      </c>
      <c r="AA51" s="105">
        <f>SUM(B51:Z51)</f>
        <v>1596.5820000000001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80.253</v>
      </c>
      <c r="C4" s="18">
        <v>50.782000000000004</v>
      </c>
      <c r="D4" s="18">
        <v>59.548999999999992</v>
      </c>
      <c r="E4" s="18">
        <v>60.770999999999994</v>
      </c>
      <c r="F4" s="18">
        <v>60.762</v>
      </c>
      <c r="G4" s="18">
        <v>43.196000000000005</v>
      </c>
      <c r="H4" s="18">
        <v>72.905000000000001</v>
      </c>
      <c r="I4" s="18">
        <v>70.373999999999995</v>
      </c>
      <c r="J4" s="18">
        <v>71.498000000000005</v>
      </c>
      <c r="K4" s="18">
        <v>77.164000000000016</v>
      </c>
      <c r="L4" s="18">
        <v>60.468000000000004</v>
      </c>
      <c r="M4" s="18">
        <v>60.937000000000005</v>
      </c>
      <c r="N4" s="18">
        <v>40.887</v>
      </c>
      <c r="O4" s="18">
        <v>37.738999999999997</v>
      </c>
      <c r="P4" s="18">
        <v>46.808999999999997</v>
      </c>
      <c r="Q4" s="18">
        <v>69.136999999999986</v>
      </c>
      <c r="R4" s="18">
        <v>74.259000000000015</v>
      </c>
      <c r="S4" s="18">
        <v>86.890999999999991</v>
      </c>
      <c r="T4" s="18">
        <v>81.326000000000008</v>
      </c>
      <c r="U4" s="18">
        <v>89.347999999999999</v>
      </c>
      <c r="V4" s="18">
        <v>85.57</v>
      </c>
      <c r="W4" s="18">
        <v>93.552999999999997</v>
      </c>
      <c r="X4" s="18">
        <v>62.813999999999993</v>
      </c>
      <c r="Y4" s="18">
        <v>59.461000000000006</v>
      </c>
      <c r="Z4" s="19"/>
      <c r="AA4" s="20">
        <f>SUM(B4:Z4)</f>
        <v>1596.453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</v>
      </c>
      <c r="C7" s="28">
        <v>158.03</v>
      </c>
      <c r="D7" s="28">
        <v>122.5</v>
      </c>
      <c r="E7" s="28">
        <v>123</v>
      </c>
      <c r="F7" s="28">
        <v>119</v>
      </c>
      <c r="G7" s="28">
        <v>228.46</v>
      </c>
      <c r="H7" s="28">
        <v>167</v>
      </c>
      <c r="I7" s="28">
        <v>166.56</v>
      </c>
      <c r="J7" s="28">
        <v>156.69999999999999</v>
      </c>
      <c r="K7" s="28">
        <v>167</v>
      </c>
      <c r="L7" s="28">
        <v>167</v>
      </c>
      <c r="M7" s="28">
        <v>141.94999999999999</v>
      </c>
      <c r="N7" s="28">
        <v>141.82</v>
      </c>
      <c r="O7" s="28">
        <v>144.6</v>
      </c>
      <c r="P7" s="28">
        <v>144</v>
      </c>
      <c r="Q7" s="28">
        <v>151.9</v>
      </c>
      <c r="R7" s="28">
        <v>317.94</v>
      </c>
      <c r="S7" s="28">
        <v>234.34</v>
      </c>
      <c r="T7" s="28">
        <v>171.54</v>
      </c>
      <c r="U7" s="28">
        <v>156</v>
      </c>
      <c r="V7" s="28">
        <v>141.19999999999999</v>
      </c>
      <c r="W7" s="28">
        <v>136.88</v>
      </c>
      <c r="X7" s="28">
        <v>129.1</v>
      </c>
      <c r="Y7" s="28">
        <v>122.5</v>
      </c>
      <c r="Z7" s="29"/>
      <c r="AA7" s="30">
        <f>IF(SUM(B7:Z7)&lt;&gt;0,AVERAGEIF(B7:Z7,"&lt;&gt;"""),"")</f>
        <v>160.79249999999999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7.5579999999999998</v>
      </c>
      <c r="T14" s="57">
        <v>1.38</v>
      </c>
      <c r="U14" s="57"/>
      <c r="V14" s="57"/>
      <c r="W14" s="57"/>
      <c r="X14" s="57"/>
      <c r="Y14" s="57"/>
      <c r="Z14" s="58"/>
      <c r="AA14" s="59">
        <f t="shared" si="0"/>
        <v>8.9379999999999988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7.5579999999999998</v>
      </c>
      <c r="T16" s="62">
        <f t="shared" si="1"/>
        <v>1.38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8.9379999999999988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18.700000000000006</v>
      </c>
    </row>
    <row r="20" spans="1:27" ht="24.95" customHeight="1" x14ac:dyDescent="0.2">
      <c r="A20" s="75" t="s">
        <v>15</v>
      </c>
      <c r="B20" s="76">
        <v>8.8480000000000008</v>
      </c>
      <c r="C20" s="77">
        <v>3.0339999999999998</v>
      </c>
      <c r="D20" s="77">
        <v>2.9019999999999997</v>
      </c>
      <c r="E20" s="77">
        <v>2.8729999999999998</v>
      </c>
      <c r="F20" s="77">
        <v>2.9079999999999995</v>
      </c>
      <c r="G20" s="77">
        <v>3.133</v>
      </c>
      <c r="H20" s="77">
        <v>24.756999999999998</v>
      </c>
      <c r="I20" s="77">
        <v>23.295999999999999</v>
      </c>
      <c r="J20" s="77">
        <v>24.58</v>
      </c>
      <c r="K20" s="77">
        <v>25.038</v>
      </c>
      <c r="L20" s="77">
        <v>7.0250000000000004</v>
      </c>
      <c r="M20" s="77">
        <v>6.9590000000000005</v>
      </c>
      <c r="N20" s="77">
        <v>16.465</v>
      </c>
      <c r="O20" s="77">
        <v>12.416</v>
      </c>
      <c r="P20" s="77">
        <v>16.917000000000002</v>
      </c>
      <c r="Q20" s="77">
        <v>26.829000000000001</v>
      </c>
      <c r="R20" s="77">
        <v>37.191000000000003</v>
      </c>
      <c r="S20" s="77">
        <v>26.139000000000003</v>
      </c>
      <c r="T20" s="77">
        <v>26.262</v>
      </c>
      <c r="U20" s="77">
        <v>26.434000000000001</v>
      </c>
      <c r="V20" s="77">
        <v>32.089000000000006</v>
      </c>
      <c r="W20" s="77">
        <v>23.853999999999999</v>
      </c>
      <c r="X20" s="77">
        <v>7.5340000000000007</v>
      </c>
      <c r="Y20" s="77">
        <v>2.851</v>
      </c>
      <c r="Z20" s="78"/>
      <c r="AA20" s="79">
        <f t="shared" si="2"/>
        <v>390.334</v>
      </c>
    </row>
    <row r="21" spans="1:27" ht="24.95" customHeight="1" x14ac:dyDescent="0.2">
      <c r="A21" s="75" t="s">
        <v>16</v>
      </c>
      <c r="B21" s="80">
        <v>69.105000000000004</v>
      </c>
      <c r="C21" s="81">
        <v>45.448</v>
      </c>
      <c r="D21" s="81">
        <v>54.346999999999994</v>
      </c>
      <c r="E21" s="81">
        <v>55.597999999999999</v>
      </c>
      <c r="F21" s="81">
        <v>55.554000000000009</v>
      </c>
      <c r="G21" s="81">
        <v>39.263000000000005</v>
      </c>
      <c r="H21" s="81">
        <v>47.348000000000006</v>
      </c>
      <c r="I21" s="81">
        <v>46.278000000000006</v>
      </c>
      <c r="J21" s="81">
        <v>45.518000000000001</v>
      </c>
      <c r="K21" s="81">
        <v>51.326000000000008</v>
      </c>
      <c r="L21" s="81">
        <v>52.643000000000001</v>
      </c>
      <c r="M21" s="81">
        <v>53.178000000000004</v>
      </c>
      <c r="N21" s="81">
        <v>17.722000000000001</v>
      </c>
      <c r="O21" s="81">
        <v>16.023</v>
      </c>
      <c r="P21" s="81">
        <v>18.591999999999999</v>
      </c>
      <c r="Q21" s="81">
        <v>13.708</v>
      </c>
      <c r="R21" s="81">
        <v>37.067999999999998</v>
      </c>
      <c r="S21" s="81">
        <v>53.193999999999996</v>
      </c>
      <c r="T21" s="81">
        <v>53.684000000000005</v>
      </c>
      <c r="U21" s="81">
        <v>17.013999999999999</v>
      </c>
      <c r="V21" s="81">
        <v>24.680999999999997</v>
      </c>
      <c r="W21" s="81">
        <v>11.199000000000002</v>
      </c>
      <c r="X21" s="81">
        <v>18.98</v>
      </c>
      <c r="Y21" s="81">
        <v>8.7100000000000009</v>
      </c>
      <c r="Z21" s="78"/>
      <c r="AA21" s="79">
        <f t="shared" si="2"/>
        <v>906.18100000000004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80.253</v>
      </c>
      <c r="C25" s="88">
        <f t="shared" si="3"/>
        <v>50.781999999999996</v>
      </c>
      <c r="D25" s="88">
        <f t="shared" si="3"/>
        <v>59.548999999999992</v>
      </c>
      <c r="E25" s="88">
        <f t="shared" si="3"/>
        <v>60.771000000000001</v>
      </c>
      <c r="F25" s="88">
        <f t="shared" si="3"/>
        <v>60.762000000000008</v>
      </c>
      <c r="G25" s="88">
        <f t="shared" si="3"/>
        <v>43.196000000000005</v>
      </c>
      <c r="H25" s="88">
        <f t="shared" si="3"/>
        <v>72.905000000000001</v>
      </c>
      <c r="I25" s="88">
        <f t="shared" si="3"/>
        <v>70.374000000000009</v>
      </c>
      <c r="J25" s="88">
        <f t="shared" si="3"/>
        <v>70.897999999999996</v>
      </c>
      <c r="K25" s="88">
        <f t="shared" si="3"/>
        <v>77.164000000000016</v>
      </c>
      <c r="L25" s="88">
        <f t="shared" si="3"/>
        <v>60.468000000000004</v>
      </c>
      <c r="M25" s="88">
        <f t="shared" si="3"/>
        <v>60.937000000000005</v>
      </c>
      <c r="N25" s="88">
        <f t="shared" si="3"/>
        <v>34.987000000000002</v>
      </c>
      <c r="O25" s="88">
        <f t="shared" si="3"/>
        <v>29.239000000000001</v>
      </c>
      <c r="P25" s="88">
        <f t="shared" si="3"/>
        <v>35.509</v>
      </c>
      <c r="Q25" s="88">
        <f t="shared" si="3"/>
        <v>40.536999999999999</v>
      </c>
      <c r="R25" s="88">
        <f t="shared" si="3"/>
        <v>74.259</v>
      </c>
      <c r="S25" s="88">
        <f t="shared" si="3"/>
        <v>79.332999999999998</v>
      </c>
      <c r="T25" s="88">
        <f t="shared" si="3"/>
        <v>79.945999999999998</v>
      </c>
      <c r="U25" s="88">
        <f t="shared" si="3"/>
        <v>43.448</v>
      </c>
      <c r="V25" s="88">
        <f t="shared" si="3"/>
        <v>56.77</v>
      </c>
      <c r="W25" s="88">
        <f t="shared" si="3"/>
        <v>35.052999999999997</v>
      </c>
      <c r="X25" s="88">
        <f t="shared" si="3"/>
        <v>26.514000000000003</v>
      </c>
      <c r="Y25" s="88">
        <f t="shared" si="3"/>
        <v>11.561</v>
      </c>
      <c r="Z25" s="89">
        <f t="shared" si="3"/>
        <v>0</v>
      </c>
      <c r="AA25" s="90">
        <f t="shared" si="3"/>
        <v>1315.2150000000001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80.253</v>
      </c>
      <c r="C29" s="77">
        <v>50.781999999999996</v>
      </c>
      <c r="D29" s="77">
        <v>59.548999999999999</v>
      </c>
      <c r="E29" s="77">
        <v>60.771000000000001</v>
      </c>
      <c r="F29" s="77">
        <v>60.762</v>
      </c>
      <c r="G29" s="77">
        <v>43.195999999999998</v>
      </c>
      <c r="H29" s="77">
        <v>72.905000000000001</v>
      </c>
      <c r="I29" s="77">
        <v>70.373999999999995</v>
      </c>
      <c r="J29" s="77">
        <v>70.897999999999996</v>
      </c>
      <c r="K29" s="77">
        <v>77.164000000000001</v>
      </c>
      <c r="L29" s="77">
        <v>60.468000000000004</v>
      </c>
      <c r="M29" s="77">
        <v>60.936999999999998</v>
      </c>
      <c r="N29" s="77">
        <v>34.987000000000002</v>
      </c>
      <c r="O29" s="77">
        <v>29.239000000000001</v>
      </c>
      <c r="P29" s="77">
        <v>35.509</v>
      </c>
      <c r="Q29" s="77">
        <v>40.536999999999999</v>
      </c>
      <c r="R29" s="77">
        <v>74.259</v>
      </c>
      <c r="S29" s="77">
        <v>86.891000000000005</v>
      </c>
      <c r="T29" s="77">
        <v>81.325999999999993</v>
      </c>
      <c r="U29" s="77">
        <v>43.448</v>
      </c>
      <c r="V29" s="77">
        <v>56.77</v>
      </c>
      <c r="W29" s="77">
        <v>35.052999999999997</v>
      </c>
      <c r="X29" s="77">
        <v>26.513999999999999</v>
      </c>
      <c r="Y29" s="77">
        <v>11.561</v>
      </c>
      <c r="Z29" s="78"/>
      <c r="AA29" s="79">
        <f>SUM(B29:Z29)</f>
        <v>1324.1529999999998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80.253</v>
      </c>
      <c r="C31" s="62">
        <f t="shared" si="4"/>
        <v>50.781999999999996</v>
      </c>
      <c r="D31" s="62">
        <f t="shared" si="4"/>
        <v>59.548999999999999</v>
      </c>
      <c r="E31" s="62">
        <f t="shared" si="4"/>
        <v>60.771000000000001</v>
      </c>
      <c r="F31" s="62">
        <f t="shared" si="4"/>
        <v>60.762</v>
      </c>
      <c r="G31" s="62">
        <f t="shared" si="4"/>
        <v>43.195999999999998</v>
      </c>
      <c r="H31" s="62">
        <f t="shared" si="4"/>
        <v>72.905000000000001</v>
      </c>
      <c r="I31" s="62">
        <f t="shared" si="4"/>
        <v>70.373999999999995</v>
      </c>
      <c r="J31" s="62">
        <f t="shared" si="4"/>
        <v>70.897999999999996</v>
      </c>
      <c r="K31" s="62">
        <f t="shared" si="4"/>
        <v>77.164000000000001</v>
      </c>
      <c r="L31" s="62">
        <f t="shared" si="4"/>
        <v>60.468000000000004</v>
      </c>
      <c r="M31" s="62">
        <f t="shared" si="4"/>
        <v>60.936999999999998</v>
      </c>
      <c r="N31" s="62">
        <f t="shared" si="4"/>
        <v>34.987000000000002</v>
      </c>
      <c r="O31" s="62">
        <f t="shared" si="4"/>
        <v>29.239000000000001</v>
      </c>
      <c r="P31" s="62">
        <f t="shared" si="4"/>
        <v>35.509</v>
      </c>
      <c r="Q31" s="62">
        <f t="shared" si="4"/>
        <v>40.536999999999999</v>
      </c>
      <c r="R31" s="62">
        <f t="shared" si="4"/>
        <v>74.259</v>
      </c>
      <c r="S31" s="62">
        <f t="shared" si="4"/>
        <v>86.891000000000005</v>
      </c>
      <c r="T31" s="62">
        <f t="shared" si="4"/>
        <v>81.325999999999993</v>
      </c>
      <c r="U31" s="62">
        <f t="shared" si="4"/>
        <v>43.448</v>
      </c>
      <c r="V31" s="62">
        <f t="shared" si="4"/>
        <v>56.77</v>
      </c>
      <c r="W31" s="62">
        <f t="shared" si="4"/>
        <v>35.052999999999997</v>
      </c>
      <c r="X31" s="62">
        <f t="shared" si="4"/>
        <v>26.513999999999999</v>
      </c>
      <c r="Y31" s="62">
        <f t="shared" si="4"/>
        <v>11.561</v>
      </c>
      <c r="Z31" s="63">
        <f t="shared" si="4"/>
        <v>0</v>
      </c>
      <c r="AA31" s="64">
        <f t="shared" si="4"/>
        <v>1324.1529999999998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0</v>
      </c>
      <c r="J38" s="99">
        <v>0.6</v>
      </c>
      <c r="K38" s="99"/>
      <c r="L38" s="99"/>
      <c r="M38" s="99"/>
      <c r="N38" s="99">
        <v>5.9</v>
      </c>
      <c r="O38" s="99">
        <v>8.5</v>
      </c>
      <c r="P38" s="99">
        <v>11.3</v>
      </c>
      <c r="Q38" s="99">
        <v>28.6</v>
      </c>
      <c r="R38" s="99"/>
      <c r="S38" s="99"/>
      <c r="T38" s="99"/>
      <c r="U38" s="99">
        <v>45.9</v>
      </c>
      <c r="V38" s="99">
        <v>28.8</v>
      </c>
      <c r="W38" s="99">
        <v>58.5</v>
      </c>
      <c r="X38" s="99">
        <v>36.299999999999997</v>
      </c>
      <c r="Y38" s="99">
        <v>47.9</v>
      </c>
      <c r="Z38" s="100"/>
      <c r="AA38" s="79">
        <f t="shared" si="5"/>
        <v>272.3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5.9</v>
      </c>
      <c r="O39" s="88">
        <f t="shared" si="6"/>
        <v>8.5</v>
      </c>
      <c r="P39" s="88">
        <f t="shared" si="6"/>
        <v>11.3</v>
      </c>
      <c r="Q39" s="88">
        <f t="shared" si="6"/>
        <v>28.6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45.9</v>
      </c>
      <c r="V39" s="88">
        <f t="shared" si="6"/>
        <v>28.8</v>
      </c>
      <c r="W39" s="88">
        <f t="shared" si="6"/>
        <v>58.5</v>
      </c>
      <c r="X39" s="88">
        <f t="shared" si="6"/>
        <v>36.299999999999997</v>
      </c>
      <c r="Y39" s="88">
        <f t="shared" si="6"/>
        <v>47.9</v>
      </c>
      <c r="Z39" s="89">
        <f t="shared" si="6"/>
        <v>0</v>
      </c>
      <c r="AA39" s="90">
        <f t="shared" si="5"/>
        <v>272.3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0</v>
      </c>
      <c r="J46" s="99">
        <v>0.6</v>
      </c>
      <c r="K46" s="99"/>
      <c r="L46" s="99"/>
      <c r="M46" s="99"/>
      <c r="N46" s="99">
        <v>5.9</v>
      </c>
      <c r="O46" s="99">
        <v>8.5</v>
      </c>
      <c r="P46" s="99">
        <v>11.3</v>
      </c>
      <c r="Q46" s="99">
        <v>28.6</v>
      </c>
      <c r="R46" s="99"/>
      <c r="S46" s="99"/>
      <c r="T46" s="99"/>
      <c r="U46" s="99">
        <v>45.9</v>
      </c>
      <c r="V46" s="99">
        <v>28.8</v>
      </c>
      <c r="W46" s="99">
        <v>58.5</v>
      </c>
      <c r="X46" s="99">
        <v>36.299999999999997</v>
      </c>
      <c r="Y46" s="99">
        <v>47.9</v>
      </c>
      <c r="Z46" s="100"/>
      <c r="AA46" s="79">
        <f t="shared" si="7"/>
        <v>272.3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5.9</v>
      </c>
      <c r="O48" s="88">
        <f t="shared" si="8"/>
        <v>8.5</v>
      </c>
      <c r="P48" s="88">
        <f t="shared" si="8"/>
        <v>11.3</v>
      </c>
      <c r="Q48" s="88">
        <f t="shared" si="8"/>
        <v>28.6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45.9</v>
      </c>
      <c r="V48" s="88">
        <f t="shared" si="8"/>
        <v>28.8</v>
      </c>
      <c r="W48" s="88">
        <f t="shared" si="8"/>
        <v>58.5</v>
      </c>
      <c r="X48" s="88">
        <f t="shared" si="8"/>
        <v>36.299999999999997</v>
      </c>
      <c r="Y48" s="88">
        <f t="shared" si="8"/>
        <v>47.9</v>
      </c>
      <c r="Z48" s="89">
        <f t="shared" si="8"/>
        <v>0</v>
      </c>
      <c r="AA48" s="90">
        <f t="shared" si="7"/>
        <v>272.3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80.253</v>
      </c>
      <c r="C51" s="88">
        <f t="shared" si="10"/>
        <v>50.781999999999996</v>
      </c>
      <c r="D51" s="88">
        <f t="shared" si="10"/>
        <v>59.548999999999992</v>
      </c>
      <c r="E51" s="88">
        <f t="shared" si="10"/>
        <v>60.771000000000001</v>
      </c>
      <c r="F51" s="88">
        <f t="shared" si="10"/>
        <v>60.762000000000008</v>
      </c>
      <c r="G51" s="88">
        <f t="shared" si="10"/>
        <v>43.196000000000005</v>
      </c>
      <c r="H51" s="88">
        <f t="shared" si="10"/>
        <v>72.905000000000001</v>
      </c>
      <c r="I51" s="88">
        <f t="shared" si="10"/>
        <v>70.374000000000009</v>
      </c>
      <c r="J51" s="88">
        <f t="shared" si="10"/>
        <v>71.49799999999999</v>
      </c>
      <c r="K51" s="88">
        <f t="shared" si="10"/>
        <v>77.164000000000016</v>
      </c>
      <c r="L51" s="88">
        <f t="shared" si="10"/>
        <v>60.468000000000004</v>
      </c>
      <c r="M51" s="88">
        <f t="shared" si="10"/>
        <v>60.937000000000005</v>
      </c>
      <c r="N51" s="88">
        <f t="shared" si="10"/>
        <v>40.887</v>
      </c>
      <c r="O51" s="88">
        <f t="shared" si="10"/>
        <v>37.739000000000004</v>
      </c>
      <c r="P51" s="88">
        <f t="shared" si="10"/>
        <v>46.808999999999997</v>
      </c>
      <c r="Q51" s="88">
        <f t="shared" si="10"/>
        <v>69.137</v>
      </c>
      <c r="R51" s="88">
        <f t="shared" si="10"/>
        <v>74.259</v>
      </c>
      <c r="S51" s="88">
        <f t="shared" si="10"/>
        <v>86.890999999999991</v>
      </c>
      <c r="T51" s="88">
        <f t="shared" si="10"/>
        <v>81.325999999999993</v>
      </c>
      <c r="U51" s="88">
        <f t="shared" si="10"/>
        <v>89.347999999999999</v>
      </c>
      <c r="V51" s="88">
        <f t="shared" si="10"/>
        <v>85.570000000000007</v>
      </c>
      <c r="W51" s="88">
        <f t="shared" si="10"/>
        <v>93.552999999999997</v>
      </c>
      <c r="X51" s="88">
        <f t="shared" si="10"/>
        <v>62.814</v>
      </c>
      <c r="Y51" s="88">
        <f t="shared" si="10"/>
        <v>59.460999999999999</v>
      </c>
      <c r="Z51" s="89">
        <f t="shared" si="10"/>
        <v>0</v>
      </c>
      <c r="AA51" s="105">
        <f>SUM(B51:Z51)</f>
        <v>1596.453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-57.8</v>
      </c>
      <c r="C4" s="18"/>
      <c r="D4" s="18">
        <v>-27.5</v>
      </c>
      <c r="E4" s="18">
        <v>-25.9</v>
      </c>
      <c r="F4" s="18">
        <v>-17.8</v>
      </c>
      <c r="G4" s="18"/>
      <c r="H4" s="18"/>
      <c r="I4" s="18">
        <v>0</v>
      </c>
      <c r="J4" s="18">
        <v>0.6</v>
      </c>
      <c r="K4" s="18"/>
      <c r="L4" s="18"/>
      <c r="M4" s="18"/>
      <c r="N4" s="18">
        <v>5.9</v>
      </c>
      <c r="O4" s="18">
        <v>8.5</v>
      </c>
      <c r="P4" s="18">
        <v>11.3</v>
      </c>
      <c r="Q4" s="18">
        <v>28.6</v>
      </c>
      <c r="R4" s="18"/>
      <c r="S4" s="18"/>
      <c r="T4" s="18"/>
      <c r="U4" s="18">
        <v>45.9</v>
      </c>
      <c r="V4" s="18">
        <v>28.8</v>
      </c>
      <c r="W4" s="18">
        <v>58.5</v>
      </c>
      <c r="X4" s="18">
        <v>36.299999999999997</v>
      </c>
      <c r="Y4" s="18">
        <v>47.9</v>
      </c>
      <c r="Z4" s="19"/>
      <c r="AA4" s="112">
        <f>SUM(B4:Z4)</f>
        <v>143.30000000000001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150</v>
      </c>
      <c r="C7" s="118">
        <v>158.03</v>
      </c>
      <c r="D7" s="118">
        <v>122.5</v>
      </c>
      <c r="E7" s="118">
        <v>123</v>
      </c>
      <c r="F7" s="118">
        <v>119</v>
      </c>
      <c r="G7" s="118">
        <v>228.46</v>
      </c>
      <c r="H7" s="118">
        <v>167</v>
      </c>
      <c r="I7" s="118">
        <v>166.56</v>
      </c>
      <c r="J7" s="118">
        <v>156.69999999999999</v>
      </c>
      <c r="K7" s="118">
        <v>167</v>
      </c>
      <c r="L7" s="118">
        <v>167</v>
      </c>
      <c r="M7" s="118">
        <v>141.94999999999999</v>
      </c>
      <c r="N7" s="118">
        <v>141.82</v>
      </c>
      <c r="O7" s="118">
        <v>144.6</v>
      </c>
      <c r="P7" s="118">
        <v>144</v>
      </c>
      <c r="Q7" s="118">
        <v>151.9</v>
      </c>
      <c r="R7" s="118">
        <v>317.94</v>
      </c>
      <c r="S7" s="118">
        <v>234.34</v>
      </c>
      <c r="T7" s="118">
        <v>171.54</v>
      </c>
      <c r="U7" s="118">
        <v>156</v>
      </c>
      <c r="V7" s="118">
        <v>141.19999999999999</v>
      </c>
      <c r="W7" s="118">
        <v>136.88</v>
      </c>
      <c r="X7" s="118">
        <v>129.1</v>
      </c>
      <c r="Y7" s="118">
        <v>122.5</v>
      </c>
      <c r="Z7" s="119"/>
      <c r="AA7" s="120">
        <f>IF(SUM(B7:Z7)&lt;&gt;0,AVERAGEIF(B7:Z7,"&lt;&gt;"""),"")</f>
        <v>160.79249999999999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57.8</v>
      </c>
      <c r="C15" s="134"/>
      <c r="D15" s="134">
        <v>27.5</v>
      </c>
      <c r="E15" s="134">
        <v>25.9</v>
      </c>
      <c r="F15" s="134">
        <v>17.8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129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57.8</v>
      </c>
      <c r="C16" s="136">
        <f t="shared" si="1"/>
        <v>0</v>
      </c>
      <c r="D16" s="136">
        <f t="shared" si="1"/>
        <v>27.5</v>
      </c>
      <c r="E16" s="136">
        <f t="shared" si="1"/>
        <v>25.9</v>
      </c>
      <c r="F16" s="136">
        <f t="shared" si="1"/>
        <v>17.8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129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0</v>
      </c>
      <c r="J23" s="134">
        <v>0.6</v>
      </c>
      <c r="K23" s="134"/>
      <c r="L23" s="134"/>
      <c r="M23" s="134"/>
      <c r="N23" s="134">
        <v>5.9</v>
      </c>
      <c r="O23" s="134">
        <v>8.5</v>
      </c>
      <c r="P23" s="134">
        <v>11.3</v>
      </c>
      <c r="Q23" s="134">
        <v>28.6</v>
      </c>
      <c r="R23" s="134"/>
      <c r="S23" s="134"/>
      <c r="T23" s="134"/>
      <c r="U23" s="134">
        <v>45.9</v>
      </c>
      <c r="V23" s="134">
        <v>28.8</v>
      </c>
      <c r="W23" s="134">
        <v>58.5</v>
      </c>
      <c r="X23" s="134">
        <v>36.299999999999997</v>
      </c>
      <c r="Y23" s="134">
        <v>47.9</v>
      </c>
      <c r="Z23" s="132"/>
      <c r="AA23" s="133">
        <f t="shared" si="2"/>
        <v>272.3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0.6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5.9</v>
      </c>
      <c r="O24" s="136">
        <f t="shared" si="3"/>
        <v>8.5</v>
      </c>
      <c r="P24" s="136">
        <f t="shared" si="3"/>
        <v>11.3</v>
      </c>
      <c r="Q24" s="136">
        <f t="shared" si="3"/>
        <v>28.6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45.9</v>
      </c>
      <c r="V24" s="136">
        <f t="shared" si="3"/>
        <v>28.8</v>
      </c>
      <c r="W24" s="136">
        <f t="shared" si="3"/>
        <v>58.5</v>
      </c>
      <c r="X24" s="136">
        <f t="shared" si="3"/>
        <v>36.299999999999997</v>
      </c>
      <c r="Y24" s="136">
        <f t="shared" si="3"/>
        <v>47.9</v>
      </c>
      <c r="Z24" s="137" t="str">
        <f t="shared" si="3"/>
        <v/>
      </c>
      <c r="AA24" s="90">
        <f t="shared" si="2"/>
        <v>272.3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2022-10-30T21:20:06Z</dcterms:created>
  <dcterms:modified xsi:type="dcterms:W3CDTF">2022-10-30T21:20:07Z</dcterms:modified>
</cp:coreProperties>
</file>