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<sst xmlns="http://schemas.openxmlformats.org/spreadsheetml/2006/main" count="117" uniqueCount="53">
  <si>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29/10/2022 23:21:10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</si>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</sst>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24.442</c:v>
                </c:pt>
                <c:pt idx="1">
                  <c:v>6.7770000000000001</c:v>
                </c:pt>
                <c:pt idx="5">
                  <c:v>37.76</c:v>
                </c:pt>
                <c:pt idx="16">
                  <c:v>10.425000000000001</c:v>
                </c:pt>
                <c:pt idx="17">
                  <c:v>55.817</c:v>
                </c:pt>
                <c:pt idx="19">
                  <c:v>6.8129999999999997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52.7</c:v>
                </c:pt>
                <c:pt idx="14">
                  <c:v>44.2</c:v>
                </c:pt>
                <c:pt idx="15">
                  <c:v>70.3</c:v>
                </c:pt>
                <c:pt idx="16">
                  <c:v>70.2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44.9</c:v>
                </c:pt>
                <c:pt idx="24">
                  <c:v>14.1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12.606</c:v>
                </c:pt>
                <c:pt idx="1">
                  <c:v>8.9550000000000001</c:v>
                </c:pt>
                <c:pt idx="2">
                  <c:v>5.4799999999999995</c:v>
                </c:pt>
                <c:pt idx="3">
                  <c:v>5.62</c:v>
                </c:pt>
                <c:pt idx="4">
                  <c:v>5.84</c:v>
                </c:pt>
                <c:pt idx="5">
                  <c:v>9.2349999999999994</c:v>
                </c:pt>
                <c:pt idx="6">
                  <c:v>37.193000000000005</c:v>
                </c:pt>
                <c:pt idx="7">
                  <c:v>62.603999999999999</c:v>
                </c:pt>
                <c:pt idx="8">
                  <c:v>13.757000000000001</c:v>
                </c:pt>
                <c:pt idx="9">
                  <c:v>9.1790000000000003</c:v>
                </c:pt>
                <c:pt idx="10">
                  <c:v>7.1</c:v>
                </c:pt>
                <c:pt idx="11">
                  <c:v>7.1499999999999995</c:v>
                </c:pt>
                <c:pt idx="12">
                  <c:v>6.72</c:v>
                </c:pt>
                <c:pt idx="13">
                  <c:v>6.1</c:v>
                </c:pt>
                <c:pt idx="14">
                  <c:v>6.3710000000000013</c:v>
                </c:pt>
                <c:pt idx="15">
                  <c:v>7.5139999999999993</c:v>
                </c:pt>
                <c:pt idx="16">
                  <c:v>8.8920000000000012</c:v>
                </c:pt>
                <c:pt idx="17">
                  <c:v>11.313000000000001</c:v>
                </c:pt>
                <c:pt idx="18">
                  <c:v>44.323</c:v>
                </c:pt>
                <c:pt idx="19">
                  <c:v>41.94</c:v>
                </c:pt>
                <c:pt idx="20">
                  <c:v>39.722999999999999</c:v>
                </c:pt>
                <c:pt idx="21">
                  <c:v>40.484999999999999</c:v>
                </c:pt>
                <c:pt idx="22">
                  <c:v>36.209000000000003</c:v>
                </c:pt>
                <c:pt idx="23">
                  <c:v>41.271000000000001</c:v>
                </c:pt>
                <c:pt idx="24">
                  <c:v>3.1749999999999998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8">
                  <c:v>130</c:v>
                </c:pt>
                <c:pt idx="19">
                  <c:v>40</c:v>
                </c:pt>
                <c:pt idx="20">
                  <c:v>65</c:v>
                </c:pt>
                <c:pt idx="21">
                  <c:v>105</c:v>
                </c:pt>
                <c:pt idx="22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304096"/>
        <c:axId val="425304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38.616999999999997</c:v>
                </c:pt>
                <c:pt idx="1">
                  <c:v>15.731999999999999</c:v>
                </c:pt>
                <c:pt idx="2">
                  <c:v>18.884999999999998</c:v>
                </c:pt>
                <c:pt idx="3">
                  <c:v>19.016999999999999</c:v>
                </c:pt>
                <c:pt idx="4">
                  <c:v>18.526</c:v>
                </c:pt>
                <c:pt idx="5">
                  <c:v>50.359000000000009</c:v>
                </c:pt>
                <c:pt idx="6">
                  <c:v>70.835999999999999</c:v>
                </c:pt>
                <c:pt idx="7">
                  <c:v>77.491000000000014</c:v>
                </c:pt>
                <c:pt idx="8">
                  <c:v>42.822000000000003</c:v>
                </c:pt>
                <c:pt idx="9">
                  <c:v>44.391999999999996</c:v>
                </c:pt>
                <c:pt idx="10">
                  <c:v>50.889000000000003</c:v>
                </c:pt>
                <c:pt idx="11">
                  <c:v>52.543999999999997</c:v>
                </c:pt>
                <c:pt idx="12">
                  <c:v>55.836000000000013</c:v>
                </c:pt>
                <c:pt idx="13">
                  <c:v>76.64500000000001</c:v>
                </c:pt>
                <c:pt idx="14">
                  <c:v>69.021999999999991</c:v>
                </c:pt>
                <c:pt idx="15">
                  <c:v>77.779999999999987</c:v>
                </c:pt>
                <c:pt idx="16">
                  <c:v>89.528999999999996</c:v>
                </c:pt>
                <c:pt idx="17">
                  <c:v>67.251999999999981</c:v>
                </c:pt>
                <c:pt idx="18">
                  <c:v>174.62499999999997</c:v>
                </c:pt>
                <c:pt idx="19">
                  <c:v>103.05399999999999</c:v>
                </c:pt>
                <c:pt idx="20">
                  <c:v>110.774</c:v>
                </c:pt>
                <c:pt idx="21">
                  <c:v>155.28299999999999</c:v>
                </c:pt>
                <c:pt idx="22">
                  <c:v>156.411</c:v>
                </c:pt>
                <c:pt idx="23">
                  <c:v>86.170999999999992</c:v>
                </c:pt>
                <c:pt idx="24">
                  <c:v>44.913999999999994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04096"/>
        <c:axId val="425304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95</c:v>
                </c:pt>
                <c:pt idx="1">
                  <c:v>87</c:v>
                </c:pt>
                <c:pt idx="2">
                  <c:v>70.13</c:v>
                </c:pt>
                <c:pt idx="3">
                  <c:v>69.58</c:v>
                </c:pt>
                <c:pt idx="4">
                  <c:v>84.92</c:v>
                </c:pt>
                <c:pt idx="5">
                  <c:v>87</c:v>
                </c:pt>
                <c:pt idx="6">
                  <c:v>99.98</c:v>
                </c:pt>
                <c:pt idx="7">
                  <c:v>119.76</c:v>
                </c:pt>
                <c:pt idx="8">
                  <c:v>71.099999999999994</c:v>
                </c:pt>
                <c:pt idx="9">
                  <c:v>29.92</c:v>
                </c:pt>
                <c:pt idx="10">
                  <c:v>68.239999999999995</c:v>
                </c:pt>
                <c:pt idx="11">
                  <c:v>73.03</c:v>
                </c:pt>
                <c:pt idx="12">
                  <c:v>59.93</c:v>
                </c:pt>
                <c:pt idx="13">
                  <c:v>82</c:v>
                </c:pt>
                <c:pt idx="14">
                  <c:v>90.34</c:v>
                </c:pt>
                <c:pt idx="15">
                  <c:v>88.53</c:v>
                </c:pt>
                <c:pt idx="16">
                  <c:v>106.14</c:v>
                </c:pt>
                <c:pt idx="17">
                  <c:v>114.99</c:v>
                </c:pt>
                <c:pt idx="18">
                  <c:v>121.6</c:v>
                </c:pt>
                <c:pt idx="19">
                  <c:v>165</c:v>
                </c:pt>
                <c:pt idx="20">
                  <c:v>144.41</c:v>
                </c:pt>
                <c:pt idx="21">
                  <c:v>140.37</c:v>
                </c:pt>
                <c:pt idx="22">
                  <c:v>118.1</c:v>
                </c:pt>
                <c:pt idx="23">
                  <c:v>119.08</c:v>
                </c:pt>
                <c:pt idx="24">
                  <c:v>109.16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05272"/>
        <c:axId val="425304880"/>
      </c:lineChart>
      <c:catAx>
        <c:axId val="425304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04488"/>
        <c:crosses val="autoZero"/>
        <c:auto val="1"/>
        <c:lblAlgn val="ctr"/>
        <c:lblOffset val="100"/>
        <c:noMultiLvlLbl val="0"/>
      </c:catAx>
      <c:valAx>
        <c:axId val="42530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04096"/>
        <c:crosses val="autoZero"/>
        <c:crossBetween val="between"/>
      </c:valAx>
      <c:valAx>
        <c:axId val="425304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05272"/>
        <c:crosses val="max"/>
        <c:crossBetween val="between"/>
      </c:valAx>
      <c:catAx>
        <c:axId val="425305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304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38.616999999999997</v>
      </c>
      <c r="C4" s="18">
        <v>15.732000000000001</v>
      </c>
      <c r="D4" s="18">
        <v>18.885000000000002</v>
      </c>
      <c r="E4" s="18">
        <v>19.016999999999999</v>
      </c>
      <c r="F4" s="18">
        <v>18.526</v>
      </c>
      <c r="G4" s="18">
        <v>50.359000000000009</v>
      </c>
      <c r="H4" s="18">
        <v>70.8</v>
      </c>
      <c r="I4" s="18">
        <v>77.504000000000005</v>
      </c>
      <c r="J4" s="18">
        <v>42.822000000000003</v>
      </c>
      <c r="K4" s="18">
        <v>44.392000000000003</v>
      </c>
      <c r="L4" s="18">
        <v>50.888999999999996</v>
      </c>
      <c r="M4" s="18">
        <v>52.544000000000004</v>
      </c>
      <c r="N4" s="18">
        <v>55.835999999999999</v>
      </c>
      <c r="O4" s="18">
        <v>76.632999999999996</v>
      </c>
      <c r="P4" s="18">
        <v>69.057000000000002</v>
      </c>
      <c r="Q4" s="18">
        <v>77.814000000000007</v>
      </c>
      <c r="R4" s="18">
        <v>89.516999999999996</v>
      </c>
      <c r="S4" s="18">
        <v>67.239000000000004</v>
      </c>
      <c r="T4" s="18">
        <v>174.655</v>
      </c>
      <c r="U4" s="18">
        <v>103.054</v>
      </c>
      <c r="V4" s="18">
        <v>110.73499999999999</v>
      </c>
      <c r="W4" s="18">
        <v>155.28299999999999</v>
      </c>
      <c r="X4" s="18">
        <v>156.428</v>
      </c>
      <c r="Y4" s="18">
        <v>86.170999999999992</v>
      </c>
      <c r="Z4" s="19">
        <v>44.914000000000001</v>
      </c>
      <c r="AA4" s="20">
        <f>SUM(B4:Z4)</f>
        <v>1767.4229999999998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87</v>
      </c>
      <c r="D7" s="28">
        <v>70.13</v>
      </c>
      <c r="E7" s="28">
        <v>69.58</v>
      </c>
      <c r="F7" s="28">
        <v>84.92</v>
      </c>
      <c r="G7" s="28">
        <v>87</v>
      </c>
      <c r="H7" s="28">
        <v>99.98</v>
      </c>
      <c r="I7" s="28">
        <v>119.76</v>
      </c>
      <c r="J7" s="28">
        <v>71.099999999999994</v>
      </c>
      <c r="K7" s="28">
        <v>29.92</v>
      </c>
      <c r="L7" s="28">
        <v>68.239999999999995</v>
      </c>
      <c r="M7" s="28">
        <v>73.03</v>
      </c>
      <c r="N7" s="28">
        <v>59.93</v>
      </c>
      <c r="O7" s="28">
        <v>82</v>
      </c>
      <c r="P7" s="28">
        <v>90.34</v>
      </c>
      <c r="Q7" s="28">
        <v>88.53</v>
      </c>
      <c r="R7" s="28">
        <v>106.14</v>
      </c>
      <c r="S7" s="28">
        <v>114.99</v>
      </c>
      <c r="T7" s="28">
        <v>121.6</v>
      </c>
      <c r="U7" s="28">
        <v>165</v>
      </c>
      <c r="V7" s="28">
        <v>144.41</v>
      </c>
      <c r="W7" s="28">
        <v>140.37</v>
      </c>
      <c r="X7" s="28">
        <v>118.1</v>
      </c>
      <c r="Y7" s="28">
        <v>119.08</v>
      </c>
      <c r="Z7" s="29">
        <v>109.16</v>
      </c>
      <c r="AA7" s="30">
        <f>IF(SUM(B7:Z7)&lt;&gt;0,AVERAGEIF(B7:Z7,"&lt;&gt;"""),"")</f>
        <v>96.61239999999998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24.442</v>
      </c>
      <c r="C12" s="52">
        <v>6.7770000000000001</v>
      </c>
      <c r="D12" s="52"/>
      <c r="E12" s="52"/>
      <c r="F12" s="52"/>
      <c r="G12" s="52">
        <v>37.76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10.425000000000001</v>
      </c>
      <c r="S12" s="52">
        <v>55.817</v>
      </c>
      <c r="T12" s="52"/>
      <c r="U12" s="52">
        <v>6.8129999999999997</v>
      </c>
      <c r="V12" s="52"/>
      <c r="W12" s="52"/>
      <c r="X12" s="52"/>
      <c r="Y12" s="52"/>
      <c r="Z12" s="53"/>
      <c r="AA12" s="54">
        <f t="shared" si="0"/>
        <v>142.03399999999999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130</v>
      </c>
      <c r="U13" s="52">
        <v>40</v>
      </c>
      <c r="V13" s="52">
        <v>65</v>
      </c>
      <c r="W13" s="52">
        <v>105</v>
      </c>
      <c r="X13" s="52">
        <v>105</v>
      </c>
      <c r="Y13" s="52"/>
      <c r="Z13" s="53"/>
      <c r="AA13" s="54">
        <f t="shared" si="0"/>
        <v>445</v>
      </c>
    </row>
    <row r="14" spans="1:27" ht="24.95" customHeight="1" x14ac:dyDescent="0.2">
      <c r="A14" s="55" t="s">
        <v>10</v>
      </c>
      <c r="B14" s="56">
        <v>12.606</v>
      </c>
      <c r="C14" s="57">
        <v>8.9550000000000001</v>
      </c>
      <c r="D14" s="57">
        <v>5.4799999999999995</v>
      </c>
      <c r="E14" s="57">
        <v>5.62</v>
      </c>
      <c r="F14" s="57">
        <v>5.84</v>
      </c>
      <c r="G14" s="57">
        <v>9.2349999999999994</v>
      </c>
      <c r="H14" s="57">
        <v>37.193000000000005</v>
      </c>
      <c r="I14" s="57">
        <v>62.603999999999999</v>
      </c>
      <c r="J14" s="57">
        <v>13.757000000000001</v>
      </c>
      <c r="K14" s="57">
        <v>9.1790000000000003</v>
      </c>
      <c r="L14" s="57">
        <v>7.1</v>
      </c>
      <c r="M14" s="57">
        <v>7.1499999999999995</v>
      </c>
      <c r="N14" s="57">
        <v>6.72</v>
      </c>
      <c r="O14" s="57">
        <v>6.1</v>
      </c>
      <c r="P14" s="57">
        <v>6.3710000000000013</v>
      </c>
      <c r="Q14" s="57">
        <v>7.5139999999999993</v>
      </c>
      <c r="R14" s="57">
        <v>8.8920000000000012</v>
      </c>
      <c r="S14" s="57">
        <v>11.313000000000001</v>
      </c>
      <c r="T14" s="57">
        <v>44.323</v>
      </c>
      <c r="U14" s="57">
        <v>41.94</v>
      </c>
      <c r="V14" s="57">
        <v>39.722999999999999</v>
      </c>
      <c r="W14" s="57">
        <v>40.484999999999999</v>
      </c>
      <c r="X14" s="57">
        <v>36.209000000000003</v>
      </c>
      <c r="Y14" s="57">
        <v>41.271000000000001</v>
      </c>
      <c r="Z14" s="58">
        <v>3.1749999999999998</v>
      </c>
      <c r="AA14" s="59">
        <f t="shared" si="0"/>
        <v>478.75500000000005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37.048000000000002</v>
      </c>
      <c r="C16" s="62">
        <f t="shared" ref="C16:Z16" si="1">IF(LEN(C$2)&gt;0,SUM(C10:C15),"")</f>
        <v>15.731999999999999</v>
      </c>
      <c r="D16" s="62">
        <f t="shared" si="1"/>
        <v>5.4799999999999995</v>
      </c>
      <c r="E16" s="62">
        <f t="shared" si="1"/>
        <v>5.62</v>
      </c>
      <c r="F16" s="62">
        <f t="shared" si="1"/>
        <v>5.84</v>
      </c>
      <c r="G16" s="62">
        <f t="shared" si="1"/>
        <v>46.994999999999997</v>
      </c>
      <c r="H16" s="62">
        <f t="shared" si="1"/>
        <v>37.193000000000005</v>
      </c>
      <c r="I16" s="62">
        <f t="shared" si="1"/>
        <v>62.603999999999999</v>
      </c>
      <c r="J16" s="62">
        <f t="shared" si="1"/>
        <v>13.757000000000001</v>
      </c>
      <c r="K16" s="62">
        <f t="shared" si="1"/>
        <v>9.1790000000000003</v>
      </c>
      <c r="L16" s="62">
        <f t="shared" si="1"/>
        <v>7.1</v>
      </c>
      <c r="M16" s="62">
        <f t="shared" si="1"/>
        <v>7.1499999999999995</v>
      </c>
      <c r="N16" s="62">
        <f t="shared" si="1"/>
        <v>6.72</v>
      </c>
      <c r="O16" s="62">
        <f t="shared" si="1"/>
        <v>6.1</v>
      </c>
      <c r="P16" s="62">
        <f t="shared" si="1"/>
        <v>6.3710000000000013</v>
      </c>
      <c r="Q16" s="62">
        <f t="shared" si="1"/>
        <v>7.5139999999999993</v>
      </c>
      <c r="R16" s="62">
        <f t="shared" si="1"/>
        <v>19.317</v>
      </c>
      <c r="S16" s="62">
        <f t="shared" si="1"/>
        <v>67.13</v>
      </c>
      <c r="T16" s="62">
        <f t="shared" si="1"/>
        <v>174.32300000000001</v>
      </c>
      <c r="U16" s="62">
        <f t="shared" si="1"/>
        <v>88.753</v>
      </c>
      <c r="V16" s="62">
        <f t="shared" si="1"/>
        <v>104.723</v>
      </c>
      <c r="W16" s="62">
        <f t="shared" si="1"/>
        <v>145.48500000000001</v>
      </c>
      <c r="X16" s="62">
        <f t="shared" si="1"/>
        <v>141.209</v>
      </c>
      <c r="Y16" s="62">
        <f t="shared" si="1"/>
        <v>41.271000000000001</v>
      </c>
      <c r="Z16" s="63">
        <f t="shared" si="1"/>
        <v>3.1749999999999998</v>
      </c>
      <c r="AA16" s="64">
        <f>SUM(AA10:AA15)</f>
        <v>1065.789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1.266</v>
      </c>
      <c r="C20" s="77"/>
      <c r="D20" s="77"/>
      <c r="E20" s="77">
        <v>2.4849999999999999</v>
      </c>
      <c r="F20" s="77">
        <v>2.4950000000000001</v>
      </c>
      <c r="G20" s="77">
        <v>1.2549999999999999</v>
      </c>
      <c r="H20" s="77">
        <v>2.6070000000000002</v>
      </c>
      <c r="I20" s="77">
        <v>3.9</v>
      </c>
      <c r="J20" s="77">
        <v>2.7629999999999999</v>
      </c>
      <c r="K20" s="77">
        <v>5.524</v>
      </c>
      <c r="L20" s="77">
        <v>5.6530000000000005</v>
      </c>
      <c r="M20" s="77">
        <v>5.649</v>
      </c>
      <c r="N20" s="77">
        <v>4.8679999999999994</v>
      </c>
      <c r="O20" s="77">
        <v>3.4000000000000002E-2</v>
      </c>
      <c r="P20" s="77"/>
      <c r="Q20" s="77"/>
      <c r="R20" s="77"/>
      <c r="S20" s="77">
        <v>0.109</v>
      </c>
      <c r="T20" s="77">
        <v>0.33200000000000002</v>
      </c>
      <c r="U20" s="77">
        <v>2.476</v>
      </c>
      <c r="V20" s="77">
        <v>0.111</v>
      </c>
      <c r="W20" s="77">
        <v>9.7000000000000003E-2</v>
      </c>
      <c r="X20" s="77"/>
      <c r="Y20" s="77"/>
      <c r="Z20" s="78">
        <v>3.266</v>
      </c>
      <c r="AA20" s="79">
        <f t="shared" si="2"/>
        <v>44.89</v>
      </c>
    </row>
    <row r="21" spans="1:27" ht="24.95" customHeight="1" x14ac:dyDescent="0.2">
      <c r="A21" s="75" t="s">
        <v>16</v>
      </c>
      <c r="B21" s="80">
        <v>0.30299999999999999</v>
      </c>
      <c r="C21" s="81"/>
      <c r="D21" s="81">
        <v>13.405000000000001</v>
      </c>
      <c r="E21" s="81">
        <v>10.911999999999999</v>
      </c>
      <c r="F21" s="81">
        <v>10.191000000000001</v>
      </c>
      <c r="G21" s="81">
        <v>2.109</v>
      </c>
      <c r="H21" s="81">
        <v>31</v>
      </c>
      <c r="I21" s="81">
        <v>11</v>
      </c>
      <c r="J21" s="81">
        <v>26.302</v>
      </c>
      <c r="K21" s="81">
        <v>29.689</v>
      </c>
      <c r="L21" s="81">
        <v>38.135999999999996</v>
      </c>
      <c r="M21" s="81">
        <v>39.745000000000005</v>
      </c>
      <c r="N21" s="81">
        <v>44.247999999999998</v>
      </c>
      <c r="O21" s="81">
        <v>17.798999999999999</v>
      </c>
      <c r="P21" s="81">
        <v>18.485999999999997</v>
      </c>
      <c r="Q21" s="81"/>
      <c r="R21" s="81"/>
      <c r="S21" s="81"/>
      <c r="T21" s="81"/>
      <c r="U21" s="81">
        <v>11.824999999999999</v>
      </c>
      <c r="V21" s="81">
        <v>5.9009999999999998</v>
      </c>
      <c r="W21" s="81">
        <v>9.7010000000000005</v>
      </c>
      <c r="X21" s="81">
        <v>15.218999999999999</v>
      </c>
      <c r="Y21" s="81"/>
      <c r="Z21" s="78">
        <v>24.373000000000001</v>
      </c>
      <c r="AA21" s="79">
        <f t="shared" si="2"/>
        <v>360.34399999999999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1.569</v>
      </c>
      <c r="C25" s="88">
        <f t="shared" ref="C25:Z25" si="3">IF(LEN(C$2)&gt;0,SUM(C19:C24),"")</f>
        <v>0</v>
      </c>
      <c r="D25" s="88">
        <f t="shared" si="3"/>
        <v>13.405000000000001</v>
      </c>
      <c r="E25" s="88">
        <f t="shared" si="3"/>
        <v>13.396999999999998</v>
      </c>
      <c r="F25" s="88">
        <f t="shared" si="3"/>
        <v>12.686</v>
      </c>
      <c r="G25" s="88">
        <f t="shared" si="3"/>
        <v>3.3639999999999999</v>
      </c>
      <c r="H25" s="88">
        <f t="shared" si="3"/>
        <v>33.606999999999999</v>
      </c>
      <c r="I25" s="88">
        <f t="shared" si="3"/>
        <v>14.9</v>
      </c>
      <c r="J25" s="88">
        <f t="shared" si="3"/>
        <v>29.064999999999998</v>
      </c>
      <c r="K25" s="88">
        <f t="shared" si="3"/>
        <v>35.213000000000001</v>
      </c>
      <c r="L25" s="88">
        <f t="shared" si="3"/>
        <v>43.788999999999994</v>
      </c>
      <c r="M25" s="88">
        <f t="shared" si="3"/>
        <v>45.394000000000005</v>
      </c>
      <c r="N25" s="88">
        <f t="shared" si="3"/>
        <v>49.116</v>
      </c>
      <c r="O25" s="88">
        <f t="shared" si="3"/>
        <v>17.832999999999998</v>
      </c>
      <c r="P25" s="88">
        <f t="shared" si="3"/>
        <v>18.485999999999997</v>
      </c>
      <c r="Q25" s="88">
        <f t="shared" si="3"/>
        <v>0</v>
      </c>
      <c r="R25" s="88">
        <f t="shared" si="3"/>
        <v>0</v>
      </c>
      <c r="S25" s="88">
        <f t="shared" si="3"/>
        <v>0.109</v>
      </c>
      <c r="T25" s="88">
        <f t="shared" si="3"/>
        <v>0.33200000000000002</v>
      </c>
      <c r="U25" s="88">
        <f t="shared" si="3"/>
        <v>14.300999999999998</v>
      </c>
      <c r="V25" s="88">
        <f t="shared" si="3"/>
        <v>6.0119999999999996</v>
      </c>
      <c r="W25" s="88">
        <f t="shared" si="3"/>
        <v>9.798</v>
      </c>
      <c r="X25" s="88">
        <f t="shared" si="3"/>
        <v>15.218999999999999</v>
      </c>
      <c r="Y25" s="88">
        <f t="shared" si="3"/>
        <v>0</v>
      </c>
      <c r="Z25" s="89">
        <f t="shared" si="3"/>
        <v>27.639000000000003</v>
      </c>
      <c r="AA25" s="90">
        <f>SUM(AA19:AA24)</f>
        <v>405.23399999999998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38.616999999999997</v>
      </c>
      <c r="C29" s="77">
        <v>15.731999999999999</v>
      </c>
      <c r="D29" s="77">
        <v>18.885000000000002</v>
      </c>
      <c r="E29" s="77">
        <v>19.016999999999999</v>
      </c>
      <c r="F29" s="77">
        <v>18.526</v>
      </c>
      <c r="G29" s="77">
        <v>50.359000000000002</v>
      </c>
      <c r="H29" s="77">
        <v>70.8</v>
      </c>
      <c r="I29" s="77">
        <v>77.504000000000005</v>
      </c>
      <c r="J29" s="77">
        <v>42.822000000000003</v>
      </c>
      <c r="K29" s="77">
        <v>44.392000000000003</v>
      </c>
      <c r="L29" s="77">
        <v>50.889000000000003</v>
      </c>
      <c r="M29" s="77">
        <v>52.543999999999997</v>
      </c>
      <c r="N29" s="77">
        <v>55.835999999999999</v>
      </c>
      <c r="O29" s="77">
        <v>23.933</v>
      </c>
      <c r="P29" s="77">
        <v>24.856999999999999</v>
      </c>
      <c r="Q29" s="77">
        <v>7.5140000000000002</v>
      </c>
      <c r="R29" s="77">
        <v>19.317</v>
      </c>
      <c r="S29" s="77">
        <v>67.239000000000004</v>
      </c>
      <c r="T29" s="77">
        <v>174.655</v>
      </c>
      <c r="U29" s="77">
        <v>103.054</v>
      </c>
      <c r="V29" s="77">
        <v>110.735</v>
      </c>
      <c r="W29" s="77">
        <v>155.28299999999999</v>
      </c>
      <c r="X29" s="77">
        <v>156.428</v>
      </c>
      <c r="Y29" s="77">
        <v>41.271000000000001</v>
      </c>
      <c r="Z29" s="78">
        <v>30.814</v>
      </c>
      <c r="AA29" s="79">
        <f>SUM(B29:Z29)</f>
        <v>1471.0229999999997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38.616999999999997</v>
      </c>
      <c r="C31" s="62">
        <f t="shared" ref="C31:Z31" si="4">IF(LEN(C$2)&gt;0,SUM(C28:C30),"")</f>
        <v>15.731999999999999</v>
      </c>
      <c r="D31" s="62">
        <f t="shared" si="4"/>
        <v>18.885000000000002</v>
      </c>
      <c r="E31" s="62">
        <f t="shared" si="4"/>
        <v>19.016999999999999</v>
      </c>
      <c r="F31" s="62">
        <f t="shared" si="4"/>
        <v>18.526</v>
      </c>
      <c r="G31" s="62">
        <f t="shared" si="4"/>
        <v>50.359000000000002</v>
      </c>
      <c r="H31" s="62">
        <f t="shared" si="4"/>
        <v>70.8</v>
      </c>
      <c r="I31" s="62">
        <f t="shared" si="4"/>
        <v>77.504000000000005</v>
      </c>
      <c r="J31" s="62">
        <f t="shared" si="4"/>
        <v>42.822000000000003</v>
      </c>
      <c r="K31" s="62">
        <f t="shared" si="4"/>
        <v>44.392000000000003</v>
      </c>
      <c r="L31" s="62">
        <f t="shared" si="4"/>
        <v>50.889000000000003</v>
      </c>
      <c r="M31" s="62">
        <f t="shared" si="4"/>
        <v>52.543999999999997</v>
      </c>
      <c r="N31" s="62">
        <f t="shared" si="4"/>
        <v>55.835999999999999</v>
      </c>
      <c r="O31" s="62">
        <f t="shared" si="4"/>
        <v>23.933</v>
      </c>
      <c r="P31" s="62">
        <f t="shared" si="4"/>
        <v>24.856999999999999</v>
      </c>
      <c r="Q31" s="62">
        <f t="shared" si="4"/>
        <v>7.5140000000000002</v>
      </c>
      <c r="R31" s="62">
        <f t="shared" si="4"/>
        <v>19.317</v>
      </c>
      <c r="S31" s="62">
        <f t="shared" si="4"/>
        <v>67.239000000000004</v>
      </c>
      <c r="T31" s="62">
        <f t="shared" si="4"/>
        <v>174.655</v>
      </c>
      <c r="U31" s="62">
        <f t="shared" si="4"/>
        <v>103.054</v>
      </c>
      <c r="V31" s="62">
        <f t="shared" si="4"/>
        <v>110.735</v>
      </c>
      <c r="W31" s="62">
        <f t="shared" si="4"/>
        <v>155.28299999999999</v>
      </c>
      <c r="X31" s="62">
        <f t="shared" si="4"/>
        <v>156.428</v>
      </c>
      <c r="Y31" s="62">
        <f t="shared" si="4"/>
        <v>41.271000000000001</v>
      </c>
      <c r="Z31" s="63">
        <f t="shared" si="4"/>
        <v>30.814</v>
      </c>
      <c r="AA31" s="64">
        <f>SUM(AA28:AA30)</f>
        <v>1471.0229999999997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52.7</v>
      </c>
      <c r="P38" s="99">
        <v>44.2</v>
      </c>
      <c r="Q38" s="99">
        <v>70.3</v>
      </c>
      <c r="R38" s="99">
        <v>70.2</v>
      </c>
      <c r="S38" s="99"/>
      <c r="T38" s="99"/>
      <c r="U38" s="99"/>
      <c r="V38" s="99"/>
      <c r="W38" s="99"/>
      <c r="X38" s="99"/>
      <c r="Y38" s="99">
        <v>44.9</v>
      </c>
      <c r="Z38" s="100">
        <v>14.1</v>
      </c>
      <c r="AA38" s="79">
        <f t="shared" si="5"/>
        <v>296.39999999999998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52.7</v>
      </c>
      <c r="P39" s="88">
        <f t="shared" si="6"/>
        <v>44.2</v>
      </c>
      <c r="Q39" s="88">
        <f t="shared" si="6"/>
        <v>70.3</v>
      </c>
      <c r="R39" s="88">
        <f t="shared" si="6"/>
        <v>70.2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44.9</v>
      </c>
      <c r="Z39" s="89">
        <f t="shared" si="6"/>
        <v>14.1</v>
      </c>
      <c r="AA39" s="90">
        <f t="shared" si="5"/>
        <v>296.39999999999998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52.7</v>
      </c>
      <c r="P46" s="99">
        <v>44.2</v>
      </c>
      <c r="Q46" s="99">
        <v>70.3</v>
      </c>
      <c r="R46" s="99">
        <v>70.2</v>
      </c>
      <c r="S46" s="99"/>
      <c r="T46" s="99"/>
      <c r="U46" s="99"/>
      <c r="V46" s="99"/>
      <c r="W46" s="99"/>
      <c r="X46" s="99"/>
      <c r="Y46" s="99">
        <v>44.9</v>
      </c>
      <c r="Z46" s="100">
        <v>14.1</v>
      </c>
      <c r="AA46" s="79">
        <f t="shared" si="7"/>
        <v>296.39999999999998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52.7</v>
      </c>
      <c r="P48" s="88">
        <f t="shared" si="8"/>
        <v>44.2</v>
      </c>
      <c r="Q48" s="88">
        <f t="shared" si="8"/>
        <v>70.3</v>
      </c>
      <c r="R48" s="88">
        <f t="shared" si="8"/>
        <v>70.2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44.9</v>
      </c>
      <c r="Z48" s="89">
        <f t="shared" si="8"/>
        <v>14.1</v>
      </c>
      <c r="AA48" s="90">
        <f t="shared" si="7"/>
        <v>296.39999999999998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38.617000000000004</v>
      </c>
      <c r="C51" s="88">
        <f t="shared" si="10"/>
        <v>15.731999999999999</v>
      </c>
      <c r="D51" s="88">
        <f t="shared" si="10"/>
        <v>18.885000000000002</v>
      </c>
      <c r="E51" s="88">
        <f t="shared" si="10"/>
        <v>19.016999999999999</v>
      </c>
      <c r="F51" s="88">
        <f t="shared" si="10"/>
        <v>18.526</v>
      </c>
      <c r="G51" s="88">
        <f t="shared" si="10"/>
        <v>50.358999999999995</v>
      </c>
      <c r="H51" s="88">
        <f t="shared" si="10"/>
        <v>70.800000000000011</v>
      </c>
      <c r="I51" s="88">
        <f t="shared" si="10"/>
        <v>77.504000000000005</v>
      </c>
      <c r="J51" s="88">
        <f t="shared" si="10"/>
        <v>42.822000000000003</v>
      </c>
      <c r="K51" s="88">
        <f t="shared" si="10"/>
        <v>44.392000000000003</v>
      </c>
      <c r="L51" s="88">
        <f t="shared" si="10"/>
        <v>50.888999999999996</v>
      </c>
      <c r="M51" s="88">
        <f t="shared" si="10"/>
        <v>52.544000000000004</v>
      </c>
      <c r="N51" s="88">
        <f t="shared" si="10"/>
        <v>55.835999999999999</v>
      </c>
      <c r="O51" s="88">
        <f t="shared" si="10"/>
        <v>76.63300000000001</v>
      </c>
      <c r="P51" s="88">
        <f t="shared" si="10"/>
        <v>69.057000000000002</v>
      </c>
      <c r="Q51" s="88">
        <f t="shared" si="10"/>
        <v>77.813999999999993</v>
      </c>
      <c r="R51" s="88">
        <f t="shared" si="10"/>
        <v>89.516999999999996</v>
      </c>
      <c r="S51" s="88">
        <f t="shared" si="10"/>
        <v>67.23899999999999</v>
      </c>
      <c r="T51" s="88">
        <f t="shared" si="10"/>
        <v>174.655</v>
      </c>
      <c r="U51" s="88">
        <f t="shared" si="10"/>
        <v>103.054</v>
      </c>
      <c r="V51" s="88">
        <f t="shared" si="10"/>
        <v>110.735</v>
      </c>
      <c r="W51" s="88">
        <f t="shared" si="10"/>
        <v>155.28300000000002</v>
      </c>
      <c r="X51" s="88">
        <f t="shared" si="10"/>
        <v>156.428</v>
      </c>
      <c r="Y51" s="88">
        <f t="shared" si="10"/>
        <v>86.170999999999992</v>
      </c>
      <c r="Z51" s="89">
        <f t="shared" si="10"/>
        <v>44.914000000000001</v>
      </c>
      <c r="AA51" s="105">
        <f>SUM(B51:Z51)</f>
        <v>1767.4229999999998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38.616999999999997</v>
      </c>
      <c r="C4" s="18">
        <v>15.731999999999999</v>
      </c>
      <c r="D4" s="18">
        <v>18.884999999999998</v>
      </c>
      <c r="E4" s="18">
        <v>19.016999999999999</v>
      </c>
      <c r="F4" s="18">
        <v>18.526</v>
      </c>
      <c r="G4" s="18">
        <v>50.359000000000009</v>
      </c>
      <c r="H4" s="18">
        <v>70.835999999999999</v>
      </c>
      <c r="I4" s="18">
        <v>77.491000000000014</v>
      </c>
      <c r="J4" s="18">
        <v>42.822000000000003</v>
      </c>
      <c r="K4" s="18">
        <v>44.391999999999996</v>
      </c>
      <c r="L4" s="18">
        <v>50.889000000000003</v>
      </c>
      <c r="M4" s="18">
        <v>52.543999999999997</v>
      </c>
      <c r="N4" s="18">
        <v>55.836000000000013</v>
      </c>
      <c r="O4" s="18">
        <v>76.64500000000001</v>
      </c>
      <c r="P4" s="18">
        <v>69.021999999999991</v>
      </c>
      <c r="Q4" s="18">
        <v>77.779999999999987</v>
      </c>
      <c r="R4" s="18">
        <v>89.528999999999996</v>
      </c>
      <c r="S4" s="18">
        <v>67.251999999999981</v>
      </c>
      <c r="T4" s="18">
        <v>174.62499999999997</v>
      </c>
      <c r="U4" s="18">
        <v>103.05399999999999</v>
      </c>
      <c r="V4" s="18">
        <v>110.774</v>
      </c>
      <c r="W4" s="18">
        <v>155.28299999999999</v>
      </c>
      <c r="X4" s="18">
        <v>156.411</v>
      </c>
      <c r="Y4" s="18">
        <v>86.170999999999992</v>
      </c>
      <c r="Z4" s="19">
        <v>44.913999999999994</v>
      </c>
      <c r="AA4" s="20">
        <f>SUM(B4:Z4)</f>
        <v>1767.4059999999999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87</v>
      </c>
      <c r="D7" s="28">
        <v>70.13</v>
      </c>
      <c r="E7" s="28">
        <v>69.58</v>
      </c>
      <c r="F7" s="28">
        <v>84.92</v>
      </c>
      <c r="G7" s="28">
        <v>87</v>
      </c>
      <c r="H7" s="28">
        <v>99.98</v>
      </c>
      <c r="I7" s="28">
        <v>119.76</v>
      </c>
      <c r="J7" s="28">
        <v>71.099999999999994</v>
      </c>
      <c r="K7" s="28">
        <v>29.92</v>
      </c>
      <c r="L7" s="28">
        <v>68.239999999999995</v>
      </c>
      <c r="M7" s="28">
        <v>73.03</v>
      </c>
      <c r="N7" s="28">
        <v>59.93</v>
      </c>
      <c r="O7" s="28">
        <v>82</v>
      </c>
      <c r="P7" s="28">
        <v>90.34</v>
      </c>
      <c r="Q7" s="28">
        <v>88.53</v>
      </c>
      <c r="R7" s="28">
        <v>106.14</v>
      </c>
      <c r="S7" s="28">
        <v>114.99</v>
      </c>
      <c r="T7" s="28">
        <v>121.6</v>
      </c>
      <c r="U7" s="28">
        <v>165</v>
      </c>
      <c r="V7" s="28">
        <v>144.41</v>
      </c>
      <c r="W7" s="28">
        <v>140.37</v>
      </c>
      <c r="X7" s="28">
        <v>118.1</v>
      </c>
      <c r="Y7" s="28">
        <v>119.08</v>
      </c>
      <c r="Z7" s="29">
        <v>109.16</v>
      </c>
      <c r="AA7" s="30">
        <f>IF(SUM(B7:Z7)&lt;&gt;0,AVERAGEIF(B7:Z7,"&lt;&gt;"""),"")</f>
        <v>96.61239999999998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0.85099999999999998</v>
      </c>
      <c r="E14" s="57">
        <v>3.4870000000000001</v>
      </c>
      <c r="F14" s="57">
        <v>3.6420000000000003</v>
      </c>
      <c r="G14" s="57">
        <v>3.93</v>
      </c>
      <c r="H14" s="57"/>
      <c r="I14" s="57"/>
      <c r="J14" s="57">
        <v>4.0000000000000001E-3</v>
      </c>
      <c r="K14" s="57">
        <v>1E-3</v>
      </c>
      <c r="L14" s="57">
        <v>8.0000000000000002E-3</v>
      </c>
      <c r="M14" s="57">
        <v>1.7829999999999999</v>
      </c>
      <c r="N14" s="57">
        <v>5.008</v>
      </c>
      <c r="O14" s="57">
        <v>33.969000000000001</v>
      </c>
      <c r="P14" s="57">
        <v>27.25</v>
      </c>
      <c r="Q14" s="57">
        <v>24.85</v>
      </c>
      <c r="R14" s="57">
        <v>20.369999999999997</v>
      </c>
      <c r="S14" s="57">
        <v>21.95</v>
      </c>
      <c r="T14" s="57">
        <v>16.89</v>
      </c>
      <c r="U14" s="57">
        <v>33.68</v>
      </c>
      <c r="V14" s="57">
        <v>30.63</v>
      </c>
      <c r="W14" s="57">
        <v>17.28</v>
      </c>
      <c r="X14" s="57">
        <v>72.539999999999992</v>
      </c>
      <c r="Y14" s="57">
        <v>22.45</v>
      </c>
      <c r="Z14" s="58">
        <v>34.161999999999999</v>
      </c>
      <c r="AA14" s="59">
        <f t="shared" si="0"/>
        <v>374.73499999999996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0.85099999999999998</v>
      </c>
      <c r="E16" s="62">
        <f t="shared" si="1"/>
        <v>3.4870000000000001</v>
      </c>
      <c r="F16" s="62">
        <f t="shared" si="1"/>
        <v>3.6420000000000003</v>
      </c>
      <c r="G16" s="62">
        <f t="shared" si="1"/>
        <v>3.93</v>
      </c>
      <c r="H16" s="62">
        <f t="shared" si="1"/>
        <v>0</v>
      </c>
      <c r="I16" s="62">
        <f t="shared" si="1"/>
        <v>0</v>
      </c>
      <c r="J16" s="62">
        <f t="shared" si="1"/>
        <v>4.0000000000000001E-3</v>
      </c>
      <c r="K16" s="62">
        <f t="shared" si="1"/>
        <v>1E-3</v>
      </c>
      <c r="L16" s="62">
        <f t="shared" si="1"/>
        <v>8.0000000000000002E-3</v>
      </c>
      <c r="M16" s="62">
        <f t="shared" si="1"/>
        <v>1.7829999999999999</v>
      </c>
      <c r="N16" s="62">
        <f t="shared" si="1"/>
        <v>5.008</v>
      </c>
      <c r="O16" s="62">
        <f t="shared" si="1"/>
        <v>33.969000000000001</v>
      </c>
      <c r="P16" s="62">
        <f t="shared" si="1"/>
        <v>27.25</v>
      </c>
      <c r="Q16" s="62">
        <f t="shared" si="1"/>
        <v>24.85</v>
      </c>
      <c r="R16" s="62">
        <f t="shared" si="1"/>
        <v>20.369999999999997</v>
      </c>
      <c r="S16" s="62">
        <f t="shared" si="1"/>
        <v>21.95</v>
      </c>
      <c r="T16" s="62">
        <f t="shared" si="1"/>
        <v>16.89</v>
      </c>
      <c r="U16" s="62">
        <f t="shared" si="1"/>
        <v>33.68</v>
      </c>
      <c r="V16" s="62">
        <f t="shared" si="1"/>
        <v>30.63</v>
      </c>
      <c r="W16" s="62">
        <f t="shared" si="1"/>
        <v>17.28</v>
      </c>
      <c r="X16" s="62">
        <f t="shared" si="1"/>
        <v>72.539999999999992</v>
      </c>
      <c r="Y16" s="62">
        <f t="shared" si="1"/>
        <v>22.45</v>
      </c>
      <c r="Z16" s="63">
        <f t="shared" si="1"/>
        <v>34.161999999999999</v>
      </c>
      <c r="AA16" s="64">
        <f>SUM(AA10:AA15)</f>
        <v>374.73499999999996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3.9049999999999998</v>
      </c>
      <c r="C20" s="77">
        <v>3.7029999999999998</v>
      </c>
      <c r="D20" s="77">
        <v>5.5429999999999993</v>
      </c>
      <c r="E20" s="77">
        <v>5.4980000000000002</v>
      </c>
      <c r="F20" s="77">
        <v>5.3650000000000002</v>
      </c>
      <c r="G20" s="77">
        <v>5.3120000000000003</v>
      </c>
      <c r="H20" s="77">
        <v>5.1770000000000005</v>
      </c>
      <c r="I20" s="77">
        <v>4.3630000000000004</v>
      </c>
      <c r="J20" s="77">
        <v>5.1920000000000002</v>
      </c>
      <c r="K20" s="77">
        <v>4.8659999999999997</v>
      </c>
      <c r="L20" s="77">
        <v>7.617</v>
      </c>
      <c r="M20" s="77">
        <v>7.5830000000000002</v>
      </c>
      <c r="N20" s="77">
        <v>7.51</v>
      </c>
      <c r="O20" s="77">
        <v>2.8200000000000003</v>
      </c>
      <c r="P20" s="77">
        <v>3.1240000000000001</v>
      </c>
      <c r="Q20" s="77">
        <v>8.8810000000000002</v>
      </c>
      <c r="R20" s="77">
        <v>3.593</v>
      </c>
      <c r="S20" s="77">
        <v>5.3870000000000005</v>
      </c>
      <c r="T20" s="77">
        <v>25.55</v>
      </c>
      <c r="U20" s="77">
        <v>25.382000000000001</v>
      </c>
      <c r="V20" s="77">
        <v>25.663</v>
      </c>
      <c r="W20" s="77">
        <v>21.918999999999997</v>
      </c>
      <c r="X20" s="77">
        <v>25.972999999999999</v>
      </c>
      <c r="Y20" s="77">
        <v>23.807000000000002</v>
      </c>
      <c r="Z20" s="78">
        <v>0.93500000000000005</v>
      </c>
      <c r="AA20" s="79">
        <f t="shared" si="2"/>
        <v>244.66800000000006</v>
      </c>
    </row>
    <row r="21" spans="1:27" ht="24.95" customHeight="1" x14ac:dyDescent="0.2">
      <c r="A21" s="75" t="s">
        <v>16</v>
      </c>
      <c r="B21" s="80">
        <v>34.711999999999996</v>
      </c>
      <c r="C21" s="81">
        <v>12.029</v>
      </c>
      <c r="D21" s="81">
        <v>12.491</v>
      </c>
      <c r="E21" s="81">
        <v>10.032</v>
      </c>
      <c r="F21" s="81">
        <v>9.5190000000000019</v>
      </c>
      <c r="G21" s="81">
        <v>41.117000000000004</v>
      </c>
      <c r="H21" s="81">
        <v>40.359000000000002</v>
      </c>
      <c r="I21" s="81">
        <v>41.227999999999994</v>
      </c>
      <c r="J21" s="81">
        <v>37.625999999999998</v>
      </c>
      <c r="K21" s="81">
        <v>39.524999999999999</v>
      </c>
      <c r="L21" s="81">
        <v>43.263999999999996</v>
      </c>
      <c r="M21" s="81">
        <v>43.177999999999997</v>
      </c>
      <c r="N21" s="81">
        <v>43.318000000000005</v>
      </c>
      <c r="O21" s="81">
        <v>39.856000000000002</v>
      </c>
      <c r="P21" s="81">
        <v>38.648000000000003</v>
      </c>
      <c r="Q21" s="81">
        <v>44.048999999999992</v>
      </c>
      <c r="R21" s="81">
        <v>65.566000000000003</v>
      </c>
      <c r="S21" s="81">
        <v>13.015000000000001</v>
      </c>
      <c r="T21" s="81">
        <v>53.185000000000002</v>
      </c>
      <c r="U21" s="81">
        <v>43.991999999999997</v>
      </c>
      <c r="V21" s="81">
        <v>44.481000000000002</v>
      </c>
      <c r="W21" s="81">
        <v>38.983999999999995</v>
      </c>
      <c r="X21" s="81">
        <v>43.198000000000008</v>
      </c>
      <c r="Y21" s="81">
        <v>39.913999999999994</v>
      </c>
      <c r="Z21" s="78">
        <v>9.8170000000000002</v>
      </c>
      <c r="AA21" s="79">
        <f t="shared" si="2"/>
        <v>883.10300000000007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38.616999999999997</v>
      </c>
      <c r="C25" s="88">
        <f t="shared" si="3"/>
        <v>15.731999999999999</v>
      </c>
      <c r="D25" s="88">
        <f t="shared" si="3"/>
        <v>18.033999999999999</v>
      </c>
      <c r="E25" s="88">
        <f t="shared" si="3"/>
        <v>15.530000000000001</v>
      </c>
      <c r="F25" s="88">
        <f t="shared" si="3"/>
        <v>14.884000000000002</v>
      </c>
      <c r="G25" s="88">
        <f t="shared" si="3"/>
        <v>46.429000000000002</v>
      </c>
      <c r="H25" s="88">
        <f t="shared" si="3"/>
        <v>45.536000000000001</v>
      </c>
      <c r="I25" s="88">
        <f t="shared" si="3"/>
        <v>45.590999999999994</v>
      </c>
      <c r="J25" s="88">
        <f t="shared" si="3"/>
        <v>42.817999999999998</v>
      </c>
      <c r="K25" s="88">
        <f t="shared" si="3"/>
        <v>44.390999999999998</v>
      </c>
      <c r="L25" s="88">
        <f t="shared" si="3"/>
        <v>50.880999999999993</v>
      </c>
      <c r="M25" s="88">
        <f t="shared" si="3"/>
        <v>50.760999999999996</v>
      </c>
      <c r="N25" s="88">
        <f t="shared" si="3"/>
        <v>50.828000000000003</v>
      </c>
      <c r="O25" s="88">
        <f t="shared" si="3"/>
        <v>42.676000000000002</v>
      </c>
      <c r="P25" s="88">
        <f t="shared" si="3"/>
        <v>41.772000000000006</v>
      </c>
      <c r="Q25" s="88">
        <f t="shared" si="3"/>
        <v>52.929999999999993</v>
      </c>
      <c r="R25" s="88">
        <f t="shared" si="3"/>
        <v>69.159000000000006</v>
      </c>
      <c r="S25" s="88">
        <f t="shared" si="3"/>
        <v>18.402000000000001</v>
      </c>
      <c r="T25" s="88">
        <f t="shared" si="3"/>
        <v>78.734999999999999</v>
      </c>
      <c r="U25" s="88">
        <f t="shared" si="3"/>
        <v>69.373999999999995</v>
      </c>
      <c r="V25" s="88">
        <f t="shared" si="3"/>
        <v>70.144000000000005</v>
      </c>
      <c r="W25" s="88">
        <f t="shared" si="3"/>
        <v>60.902999999999992</v>
      </c>
      <c r="X25" s="88">
        <f t="shared" si="3"/>
        <v>69.171000000000006</v>
      </c>
      <c r="Y25" s="88">
        <f t="shared" si="3"/>
        <v>63.720999999999997</v>
      </c>
      <c r="Z25" s="89">
        <f t="shared" si="3"/>
        <v>10.752000000000001</v>
      </c>
      <c r="AA25" s="90">
        <f t="shared" si="3"/>
        <v>1127.7710000000002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38.616999999999997</v>
      </c>
      <c r="C29" s="77">
        <v>15.731999999999999</v>
      </c>
      <c r="D29" s="77">
        <v>18.885000000000002</v>
      </c>
      <c r="E29" s="77">
        <v>19.016999999999999</v>
      </c>
      <c r="F29" s="77">
        <v>18.526</v>
      </c>
      <c r="G29" s="77">
        <v>50.359000000000002</v>
      </c>
      <c r="H29" s="77">
        <v>45.536000000000001</v>
      </c>
      <c r="I29" s="77">
        <v>45.591000000000001</v>
      </c>
      <c r="J29" s="77">
        <v>42.822000000000003</v>
      </c>
      <c r="K29" s="77">
        <v>44.392000000000003</v>
      </c>
      <c r="L29" s="77">
        <v>50.889000000000003</v>
      </c>
      <c r="M29" s="77">
        <v>52.543999999999997</v>
      </c>
      <c r="N29" s="77">
        <v>55.835999999999999</v>
      </c>
      <c r="O29" s="77">
        <v>76.644999999999996</v>
      </c>
      <c r="P29" s="77">
        <v>69.022000000000006</v>
      </c>
      <c r="Q29" s="77">
        <v>77.78</v>
      </c>
      <c r="R29" s="77">
        <v>89.528999999999996</v>
      </c>
      <c r="S29" s="77">
        <v>40.351999999999997</v>
      </c>
      <c r="T29" s="77">
        <v>95.625</v>
      </c>
      <c r="U29" s="77">
        <v>103.054</v>
      </c>
      <c r="V29" s="77">
        <v>100.774</v>
      </c>
      <c r="W29" s="77">
        <v>78.183000000000007</v>
      </c>
      <c r="X29" s="77">
        <v>141.71100000000001</v>
      </c>
      <c r="Y29" s="77">
        <v>86.171000000000006</v>
      </c>
      <c r="Z29" s="78">
        <v>44.914000000000001</v>
      </c>
      <c r="AA29" s="79">
        <f>SUM(B29:Z29)</f>
        <v>1502.5060000000001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38.616999999999997</v>
      </c>
      <c r="C31" s="62">
        <f t="shared" si="4"/>
        <v>15.731999999999999</v>
      </c>
      <c r="D31" s="62">
        <f t="shared" si="4"/>
        <v>18.885000000000002</v>
      </c>
      <c r="E31" s="62">
        <f t="shared" si="4"/>
        <v>19.016999999999999</v>
      </c>
      <c r="F31" s="62">
        <f t="shared" si="4"/>
        <v>18.526</v>
      </c>
      <c r="G31" s="62">
        <f t="shared" si="4"/>
        <v>50.359000000000002</v>
      </c>
      <c r="H31" s="62">
        <f t="shared" si="4"/>
        <v>45.536000000000001</v>
      </c>
      <c r="I31" s="62">
        <f t="shared" si="4"/>
        <v>45.591000000000001</v>
      </c>
      <c r="J31" s="62">
        <f t="shared" si="4"/>
        <v>42.822000000000003</v>
      </c>
      <c r="K31" s="62">
        <f t="shared" si="4"/>
        <v>44.392000000000003</v>
      </c>
      <c r="L31" s="62">
        <f t="shared" si="4"/>
        <v>50.889000000000003</v>
      </c>
      <c r="M31" s="62">
        <f t="shared" si="4"/>
        <v>52.543999999999997</v>
      </c>
      <c r="N31" s="62">
        <f t="shared" si="4"/>
        <v>55.835999999999999</v>
      </c>
      <c r="O31" s="62">
        <f t="shared" si="4"/>
        <v>76.644999999999996</v>
      </c>
      <c r="P31" s="62">
        <f t="shared" si="4"/>
        <v>69.022000000000006</v>
      </c>
      <c r="Q31" s="62">
        <f t="shared" si="4"/>
        <v>77.78</v>
      </c>
      <c r="R31" s="62">
        <f t="shared" si="4"/>
        <v>89.528999999999996</v>
      </c>
      <c r="S31" s="62">
        <f t="shared" si="4"/>
        <v>40.351999999999997</v>
      </c>
      <c r="T31" s="62">
        <f t="shared" si="4"/>
        <v>95.625</v>
      </c>
      <c r="U31" s="62">
        <f t="shared" si="4"/>
        <v>103.054</v>
      </c>
      <c r="V31" s="62">
        <f t="shared" si="4"/>
        <v>100.774</v>
      </c>
      <c r="W31" s="62">
        <f t="shared" si="4"/>
        <v>78.183000000000007</v>
      </c>
      <c r="X31" s="62">
        <f t="shared" si="4"/>
        <v>141.71100000000001</v>
      </c>
      <c r="Y31" s="62">
        <f t="shared" si="4"/>
        <v>86.171000000000006</v>
      </c>
      <c r="Z31" s="63">
        <f t="shared" si="4"/>
        <v>44.914000000000001</v>
      </c>
      <c r="AA31" s="64">
        <f t="shared" si="4"/>
        <v>1502.5060000000001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25.3</v>
      </c>
      <c r="I38" s="99">
        <v>31.9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26.9</v>
      </c>
      <c r="T38" s="99">
        <v>79</v>
      </c>
      <c r="U38" s="99"/>
      <c r="V38" s="99">
        <v>10</v>
      </c>
      <c r="W38" s="99">
        <v>77.099999999999994</v>
      </c>
      <c r="X38" s="99">
        <v>14.7</v>
      </c>
      <c r="Y38" s="99"/>
      <c r="Z38" s="100"/>
      <c r="AA38" s="79">
        <f t="shared" si="5"/>
        <v>264.89999999999998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25.3</v>
      </c>
      <c r="I39" s="88">
        <f t="shared" si="6"/>
        <v>31.9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26.9</v>
      </c>
      <c r="T39" s="88">
        <f t="shared" si="6"/>
        <v>79</v>
      </c>
      <c r="U39" s="88">
        <f t="shared" si="6"/>
        <v>0</v>
      </c>
      <c r="V39" s="88">
        <f t="shared" si="6"/>
        <v>10</v>
      </c>
      <c r="W39" s="88">
        <f t="shared" si="6"/>
        <v>77.099999999999994</v>
      </c>
      <c r="X39" s="88">
        <f t="shared" si="6"/>
        <v>14.7</v>
      </c>
      <c r="Y39" s="88">
        <f t="shared" si="6"/>
        <v>0</v>
      </c>
      <c r="Z39" s="89">
        <f t="shared" si="6"/>
        <v>0</v>
      </c>
      <c r="AA39" s="90">
        <f t="shared" si="5"/>
        <v>264.89999999999998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25.3</v>
      </c>
      <c r="I46" s="99">
        <v>31.9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26.9</v>
      </c>
      <c r="T46" s="99">
        <v>79</v>
      </c>
      <c r="U46" s="99"/>
      <c r="V46" s="99">
        <v>10</v>
      </c>
      <c r="W46" s="99">
        <v>77.099999999999994</v>
      </c>
      <c r="X46" s="99">
        <v>14.7</v>
      </c>
      <c r="Y46" s="99"/>
      <c r="Z46" s="100"/>
      <c r="AA46" s="79">
        <f t="shared" si="7"/>
        <v>264.89999999999998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25.3</v>
      </c>
      <c r="I48" s="88">
        <f t="shared" si="8"/>
        <v>31.9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26.9</v>
      </c>
      <c r="T48" s="88">
        <f t="shared" si="8"/>
        <v>79</v>
      </c>
      <c r="U48" s="88">
        <f t="shared" si="8"/>
        <v>0</v>
      </c>
      <c r="V48" s="88">
        <f t="shared" si="8"/>
        <v>10</v>
      </c>
      <c r="W48" s="88">
        <f t="shared" si="8"/>
        <v>77.099999999999994</v>
      </c>
      <c r="X48" s="88">
        <f t="shared" si="8"/>
        <v>14.7</v>
      </c>
      <c r="Y48" s="88">
        <f t="shared" si="8"/>
        <v>0</v>
      </c>
      <c r="Z48" s="89">
        <f t="shared" si="8"/>
        <v>0</v>
      </c>
      <c r="AA48" s="90">
        <f t="shared" si="7"/>
        <v>264.89999999999998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38.616999999999997</v>
      </c>
      <c r="C51" s="88">
        <f t="shared" si="10"/>
        <v>15.731999999999999</v>
      </c>
      <c r="D51" s="88">
        <f t="shared" si="10"/>
        <v>18.884999999999998</v>
      </c>
      <c r="E51" s="88">
        <f t="shared" si="10"/>
        <v>19.017000000000003</v>
      </c>
      <c r="F51" s="88">
        <f t="shared" si="10"/>
        <v>18.526000000000003</v>
      </c>
      <c r="G51" s="88">
        <f t="shared" si="10"/>
        <v>50.359000000000002</v>
      </c>
      <c r="H51" s="88">
        <f t="shared" si="10"/>
        <v>70.835999999999999</v>
      </c>
      <c r="I51" s="88">
        <f t="shared" si="10"/>
        <v>77.490999999999985</v>
      </c>
      <c r="J51" s="88">
        <f t="shared" si="10"/>
        <v>42.821999999999996</v>
      </c>
      <c r="K51" s="88">
        <f t="shared" si="10"/>
        <v>44.391999999999996</v>
      </c>
      <c r="L51" s="88">
        <f t="shared" si="10"/>
        <v>50.888999999999996</v>
      </c>
      <c r="M51" s="88">
        <f t="shared" si="10"/>
        <v>52.543999999999997</v>
      </c>
      <c r="N51" s="88">
        <f t="shared" si="10"/>
        <v>55.836000000000006</v>
      </c>
      <c r="O51" s="88">
        <f t="shared" si="10"/>
        <v>76.64500000000001</v>
      </c>
      <c r="P51" s="88">
        <f t="shared" si="10"/>
        <v>69.022000000000006</v>
      </c>
      <c r="Q51" s="88">
        <f t="shared" si="10"/>
        <v>77.78</v>
      </c>
      <c r="R51" s="88">
        <f t="shared" si="10"/>
        <v>89.528999999999996</v>
      </c>
      <c r="S51" s="88">
        <f t="shared" si="10"/>
        <v>67.25200000000001</v>
      </c>
      <c r="T51" s="88">
        <f t="shared" si="10"/>
        <v>174.625</v>
      </c>
      <c r="U51" s="88">
        <f t="shared" si="10"/>
        <v>103.054</v>
      </c>
      <c r="V51" s="88">
        <f t="shared" si="10"/>
        <v>110.774</v>
      </c>
      <c r="W51" s="88">
        <f t="shared" si="10"/>
        <v>155.28299999999999</v>
      </c>
      <c r="X51" s="88">
        <f t="shared" si="10"/>
        <v>156.411</v>
      </c>
      <c r="Y51" s="88">
        <f t="shared" si="10"/>
        <v>86.170999999999992</v>
      </c>
      <c r="Z51" s="89">
        <f t="shared" si="10"/>
        <v>44.914000000000001</v>
      </c>
      <c r="AA51" s="105">
        <f>SUM(B51:Z51)</f>
        <v>1767.4059999999999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25.3</v>
      </c>
      <c r="I4" s="18">
        <v>31.9</v>
      </c>
      <c r="J4" s="18"/>
      <c r="K4" s="18"/>
      <c r="L4" s="18"/>
      <c r="M4" s="18"/>
      <c r="N4" s="18"/>
      <c r="O4" s="18">
        <v>-52.7</v>
      </c>
      <c r="P4" s="18">
        <v>-44.2</v>
      </c>
      <c r="Q4" s="18">
        <v>-70.3</v>
      </c>
      <c r="R4" s="18">
        <v>-70.2</v>
      </c>
      <c r="S4" s="18">
        <v>26.9</v>
      </c>
      <c r="T4" s="18">
        <v>79</v>
      </c>
      <c r="U4" s="18"/>
      <c r="V4" s="18">
        <v>10</v>
      </c>
      <c r="W4" s="18">
        <v>77.099999999999994</v>
      </c>
      <c r="X4" s="18">
        <v>14.7</v>
      </c>
      <c r="Y4" s="18">
        <v>-44.9</v>
      </c>
      <c r="Z4" s="19">
        <v>-14.1</v>
      </c>
      <c r="AA4" s="112">
        <f>SUM(B4:Z4)</f>
        <v>-31.499999999999986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95</v>
      </c>
      <c r="C7" s="118">
        <v>87</v>
      </c>
      <c r="D7" s="118">
        <v>70.13</v>
      </c>
      <c r="E7" s="118">
        <v>69.58</v>
      </c>
      <c r="F7" s="118">
        <v>84.92</v>
      </c>
      <c r="G7" s="118">
        <v>87</v>
      </c>
      <c r="H7" s="118">
        <v>99.98</v>
      </c>
      <c r="I7" s="118">
        <v>119.76</v>
      </c>
      <c r="J7" s="118">
        <v>71.099999999999994</v>
      </c>
      <c r="K7" s="118">
        <v>29.92</v>
      </c>
      <c r="L7" s="118">
        <v>68.239999999999995</v>
      </c>
      <c r="M7" s="118">
        <v>73.03</v>
      </c>
      <c r="N7" s="118">
        <v>59.93</v>
      </c>
      <c r="O7" s="118">
        <v>82</v>
      </c>
      <c r="P7" s="118">
        <v>90.34</v>
      </c>
      <c r="Q7" s="118">
        <v>88.53</v>
      </c>
      <c r="R7" s="118">
        <v>106.14</v>
      </c>
      <c r="S7" s="118">
        <v>114.99</v>
      </c>
      <c r="T7" s="118">
        <v>121.6</v>
      </c>
      <c r="U7" s="118">
        <v>165</v>
      </c>
      <c r="V7" s="118">
        <v>144.41</v>
      </c>
      <c r="W7" s="118">
        <v>140.37</v>
      </c>
      <c r="X7" s="118">
        <v>118.1</v>
      </c>
      <c r="Y7" s="118">
        <v>119.08</v>
      </c>
      <c r="Z7" s="119">
        <v>109.16</v>
      </c>
      <c r="AA7" s="120">
        <f>IF(SUM(B7:Z7)&lt;&gt;0,AVERAGEIF(B7:Z7,"&lt;&gt;"""),"")</f>
        <v>96.61239999999998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52.7</v>
      </c>
      <c r="P15" s="134">
        <v>44.2</v>
      </c>
      <c r="Q15" s="134">
        <v>70.3</v>
      </c>
      <c r="R15" s="134">
        <v>70.2</v>
      </c>
      <c r="S15" s="134"/>
      <c r="T15" s="134"/>
      <c r="U15" s="134"/>
      <c r="V15" s="134"/>
      <c r="W15" s="134"/>
      <c r="X15" s="134"/>
      <c r="Y15" s="134">
        <v>44.9</v>
      </c>
      <c r="Z15" s="132">
        <v>14.1</v>
      </c>
      <c r="AA15" s="133">
        <f t="shared" si="0"/>
        <v>296.39999999999998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52.7</v>
      </c>
      <c r="P16" s="136">
        <f t="shared" si="1"/>
        <v>44.2</v>
      </c>
      <c r="Q16" s="136">
        <f t="shared" si="1"/>
        <v>70.3</v>
      </c>
      <c r="R16" s="136">
        <f t="shared" si="1"/>
        <v>70.2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44.9</v>
      </c>
      <c r="Z16" s="137">
        <f t="shared" si="1"/>
        <v>14.1</v>
      </c>
      <c r="AA16" s="90">
        <f t="shared" si="0"/>
        <v>296.39999999999998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25.3</v>
      </c>
      <c r="I23" s="134">
        <v>31.9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26.9</v>
      </c>
      <c r="T23" s="134">
        <v>79</v>
      </c>
      <c r="U23" s="134"/>
      <c r="V23" s="134">
        <v>10</v>
      </c>
      <c r="W23" s="134">
        <v>77.099999999999994</v>
      </c>
      <c r="X23" s="134">
        <v>14.7</v>
      </c>
      <c r="Y23" s="134"/>
      <c r="Z23" s="132"/>
      <c r="AA23" s="133">
        <f t="shared" si="2"/>
        <v>264.89999999999998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25.3</v>
      </c>
      <c r="I24" s="136">
        <f t="shared" si="3"/>
        <v>31.9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26.9</v>
      </c>
      <c r="T24" s="136">
        <f t="shared" si="3"/>
        <v>79</v>
      </c>
      <c r="U24" s="136">
        <f t="shared" si="3"/>
        <v>0</v>
      </c>
      <c r="V24" s="136">
        <f t="shared" si="3"/>
        <v>10</v>
      </c>
      <c r="W24" s="136">
        <f t="shared" si="3"/>
        <v>77.099999999999994</v>
      </c>
      <c r="X24" s="136">
        <f t="shared" si="3"/>
        <v>14.7</v>
      </c>
      <c r="Y24" s="136">
        <f t="shared" si="3"/>
        <v>0</v>
      </c>
      <c r="Z24" s="137">
        <f t="shared" si="3"/>
        <v>0</v>
      </c>
      <c r="AA24" s="90">
        <f t="shared" si="2"/>
        <v>264.89999999999998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2022-10-29T20:21:10Z</dcterms:created>
  <dcterms:modified xsi:type="dcterms:W3CDTF">2022-10-29T20:21:11Z</dcterms:modified>
</cp:coreProperties>
</file>