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<sst xmlns="http://schemas.openxmlformats.org/spreadsheetml/2006/main" count="117" uniqueCount="53">
  <si>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28/10/2022 23:22:04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</si>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</sst>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11.452</c:v>
                </c:pt>
                <c:pt idx="9">
                  <c:v>13.224</c:v>
                </c:pt>
                <c:pt idx="17">
                  <c:v>7.7389999999999999</c:v>
                </c:pt>
                <c:pt idx="19">
                  <c:v>99.076999999999998</c:v>
                </c:pt>
                <c:pt idx="20">
                  <c:v>28.32</c:v>
                </c:pt>
                <c:pt idx="21">
                  <c:v>127.998</c:v>
                </c:pt>
                <c:pt idx="22">
                  <c:v>151.97999999999999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</c:v>
                </c:pt>
                <c:pt idx="1">
                  <c:v>30</c:v>
                </c:pt>
                <c:pt idx="2">
                  <c:v>0</c:v>
                </c:pt>
                <c:pt idx="3">
                  <c:v>0</c:v>
                </c:pt>
                <c:pt idx="4">
                  <c:v>3.9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37.985999999999997</c:v>
                </c:pt>
                <c:pt idx="1">
                  <c:v>29.837000000000003</c:v>
                </c:pt>
                <c:pt idx="2">
                  <c:v>27.997999999999998</c:v>
                </c:pt>
                <c:pt idx="3">
                  <c:v>25.366</c:v>
                </c:pt>
                <c:pt idx="4">
                  <c:v>26.035000000000004</c:v>
                </c:pt>
                <c:pt idx="5">
                  <c:v>62.407999999999994</c:v>
                </c:pt>
                <c:pt idx="6">
                  <c:v>75.75500000000001</c:v>
                </c:pt>
                <c:pt idx="7">
                  <c:v>103.87299999999999</c:v>
                </c:pt>
                <c:pt idx="8">
                  <c:v>111.93999999999997</c:v>
                </c:pt>
                <c:pt idx="9">
                  <c:v>81.410000000000011</c:v>
                </c:pt>
                <c:pt idx="10">
                  <c:v>89.118000000000009</c:v>
                </c:pt>
                <c:pt idx="11">
                  <c:v>69.288000000000011</c:v>
                </c:pt>
                <c:pt idx="12">
                  <c:v>80.968000000000004</c:v>
                </c:pt>
                <c:pt idx="13">
                  <c:v>67.825000000000003</c:v>
                </c:pt>
                <c:pt idx="14">
                  <c:v>64.486000000000004</c:v>
                </c:pt>
                <c:pt idx="15">
                  <c:v>66.170999999999992</c:v>
                </c:pt>
                <c:pt idx="16">
                  <c:v>64.561999999999998</c:v>
                </c:pt>
                <c:pt idx="17">
                  <c:v>48.448999999999998</c:v>
                </c:pt>
                <c:pt idx="18">
                  <c:v>86.455999999999989</c:v>
                </c:pt>
                <c:pt idx="19">
                  <c:v>84.763000000000005</c:v>
                </c:pt>
                <c:pt idx="20">
                  <c:v>97.721000000000004</c:v>
                </c:pt>
                <c:pt idx="21">
                  <c:v>58.791000000000004</c:v>
                </c:pt>
                <c:pt idx="22">
                  <c:v>53.67</c:v>
                </c:pt>
                <c:pt idx="23">
                  <c:v>51.512000000000008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1439192"/>
        <c:axId val="373853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66.072000000000003</c:v>
                </c:pt>
                <c:pt idx="1">
                  <c:v>76.257999999999996</c:v>
                </c:pt>
                <c:pt idx="2">
                  <c:v>37.362000000000009</c:v>
                </c:pt>
                <c:pt idx="3">
                  <c:v>30.130000000000003</c:v>
                </c:pt>
                <c:pt idx="4">
                  <c:v>34.701000000000001</c:v>
                </c:pt>
                <c:pt idx="5">
                  <c:v>66.844000000000008</c:v>
                </c:pt>
                <c:pt idx="6">
                  <c:v>86.525999999999996</c:v>
                </c:pt>
                <c:pt idx="7">
                  <c:v>112.203</c:v>
                </c:pt>
                <c:pt idx="8">
                  <c:v>138.68099999999998</c:v>
                </c:pt>
                <c:pt idx="9">
                  <c:v>121.73400000000001</c:v>
                </c:pt>
                <c:pt idx="10">
                  <c:v>104.36100000000002</c:v>
                </c:pt>
                <c:pt idx="11">
                  <c:v>76.198999999999998</c:v>
                </c:pt>
                <c:pt idx="12">
                  <c:v>83.867999999999995</c:v>
                </c:pt>
                <c:pt idx="13">
                  <c:v>68.613</c:v>
                </c:pt>
                <c:pt idx="14">
                  <c:v>66.26700000000001</c:v>
                </c:pt>
                <c:pt idx="15">
                  <c:v>66.180000000000007</c:v>
                </c:pt>
                <c:pt idx="16">
                  <c:v>64.811999999999998</c:v>
                </c:pt>
                <c:pt idx="17">
                  <c:v>56.187999999999995</c:v>
                </c:pt>
                <c:pt idx="18">
                  <c:v>86.456000000000003</c:v>
                </c:pt>
                <c:pt idx="19">
                  <c:v>198.27700000000002</c:v>
                </c:pt>
                <c:pt idx="20">
                  <c:v>126.47200000000001</c:v>
                </c:pt>
                <c:pt idx="21">
                  <c:v>201.934</c:v>
                </c:pt>
                <c:pt idx="22">
                  <c:v>208.25199999999998</c:v>
                </c:pt>
                <c:pt idx="23">
                  <c:v>51.645000000000003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439192"/>
        <c:axId val="373853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103.29</c:v>
                </c:pt>
                <c:pt idx="1">
                  <c:v>93.77</c:v>
                </c:pt>
                <c:pt idx="2">
                  <c:v>90.4</c:v>
                </c:pt>
                <c:pt idx="3">
                  <c:v>85</c:v>
                </c:pt>
                <c:pt idx="4">
                  <c:v>85</c:v>
                </c:pt>
                <c:pt idx="5">
                  <c:v>85</c:v>
                </c:pt>
                <c:pt idx="6">
                  <c:v>98.64</c:v>
                </c:pt>
                <c:pt idx="7">
                  <c:v>100</c:v>
                </c:pt>
                <c:pt idx="8">
                  <c:v>110</c:v>
                </c:pt>
                <c:pt idx="9">
                  <c:v>109</c:v>
                </c:pt>
                <c:pt idx="10">
                  <c:v>100.46</c:v>
                </c:pt>
                <c:pt idx="11">
                  <c:v>84.21</c:v>
                </c:pt>
                <c:pt idx="12">
                  <c:v>77.3</c:v>
                </c:pt>
                <c:pt idx="13">
                  <c:v>76</c:v>
                </c:pt>
                <c:pt idx="14">
                  <c:v>76.5</c:v>
                </c:pt>
                <c:pt idx="15">
                  <c:v>83.16</c:v>
                </c:pt>
                <c:pt idx="16">
                  <c:v>101.82</c:v>
                </c:pt>
                <c:pt idx="17">
                  <c:v>133.25</c:v>
                </c:pt>
                <c:pt idx="18">
                  <c:v>199.1</c:v>
                </c:pt>
                <c:pt idx="19">
                  <c:v>143.94999999999999</c:v>
                </c:pt>
                <c:pt idx="20">
                  <c:v>143</c:v>
                </c:pt>
                <c:pt idx="21">
                  <c:v>118</c:v>
                </c:pt>
                <c:pt idx="22">
                  <c:v>109</c:v>
                </c:pt>
                <c:pt idx="23">
                  <c:v>103.33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853824"/>
        <c:axId val="373853432"/>
      </c:lineChart>
      <c:catAx>
        <c:axId val="471439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853040"/>
        <c:crosses val="autoZero"/>
        <c:auto val="1"/>
        <c:lblAlgn val="ctr"/>
        <c:lblOffset val="100"/>
        <c:noMultiLvlLbl val="0"/>
      </c:catAx>
      <c:valAx>
        <c:axId val="37385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439192"/>
        <c:crosses val="autoZero"/>
        <c:crossBetween val="between"/>
      </c:valAx>
      <c:valAx>
        <c:axId val="373853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853824"/>
        <c:crosses val="max"/>
        <c:crossBetween val="between"/>
      </c:valAx>
      <c:catAx>
        <c:axId val="373853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3853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66.073000000000008</v>
      </c>
      <c r="C4" s="18">
        <v>76.3</v>
      </c>
      <c r="D4" s="18">
        <v>37.332999999999991</v>
      </c>
      <c r="E4" s="18">
        <v>30.103000000000002</v>
      </c>
      <c r="F4" s="18">
        <v>34.665999999999997</v>
      </c>
      <c r="G4" s="18">
        <v>66.841000000000008</v>
      </c>
      <c r="H4" s="18">
        <v>86.506</v>
      </c>
      <c r="I4" s="18">
        <v>112.18799999999999</v>
      </c>
      <c r="J4" s="18">
        <v>138.64399999999998</v>
      </c>
      <c r="K4" s="18">
        <v>121.77099999999999</v>
      </c>
      <c r="L4" s="18">
        <v>104.39</v>
      </c>
      <c r="M4" s="18">
        <v>76.244000000000014</v>
      </c>
      <c r="N4" s="18">
        <v>83.85499999999999</v>
      </c>
      <c r="O4" s="18">
        <v>68.655000000000001</v>
      </c>
      <c r="P4" s="18">
        <v>66.23299999999999</v>
      </c>
      <c r="Q4" s="18">
        <v>66.170999999999992</v>
      </c>
      <c r="R4" s="18">
        <v>64.813000000000002</v>
      </c>
      <c r="S4" s="18">
        <v>56.188000000000002</v>
      </c>
      <c r="T4" s="18">
        <v>86.455999999999989</v>
      </c>
      <c r="U4" s="18">
        <v>198.28900000000002</v>
      </c>
      <c r="V4" s="18">
        <v>126.45099999999999</v>
      </c>
      <c r="W4" s="18">
        <v>201.90400000000002</v>
      </c>
      <c r="X4" s="18">
        <v>208.24999999999997</v>
      </c>
      <c r="Y4" s="18">
        <v>51.612000000000002</v>
      </c>
      <c r="Z4" s="19"/>
      <c r="AA4" s="20">
        <f>SUM(B4:Z4)</f>
        <v>2229.9360000000001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103.29</v>
      </c>
      <c r="C7" s="28">
        <v>93.77</v>
      </c>
      <c r="D7" s="28">
        <v>90.4</v>
      </c>
      <c r="E7" s="28">
        <v>85</v>
      </c>
      <c r="F7" s="28">
        <v>85</v>
      </c>
      <c r="G7" s="28">
        <v>85</v>
      </c>
      <c r="H7" s="28">
        <v>98.64</v>
      </c>
      <c r="I7" s="28">
        <v>100</v>
      </c>
      <c r="J7" s="28">
        <v>110</v>
      </c>
      <c r="K7" s="28">
        <v>109</v>
      </c>
      <c r="L7" s="28">
        <v>100.46</v>
      </c>
      <c r="M7" s="28">
        <v>84.21</v>
      </c>
      <c r="N7" s="28">
        <v>77.3</v>
      </c>
      <c r="O7" s="28">
        <v>76</v>
      </c>
      <c r="P7" s="28">
        <v>76.5</v>
      </c>
      <c r="Q7" s="28">
        <v>83.16</v>
      </c>
      <c r="R7" s="28">
        <v>101.82</v>
      </c>
      <c r="S7" s="28">
        <v>133.25</v>
      </c>
      <c r="T7" s="28">
        <v>199.1</v>
      </c>
      <c r="U7" s="28">
        <v>143.94999999999999</v>
      </c>
      <c r="V7" s="28">
        <v>143</v>
      </c>
      <c r="W7" s="28">
        <v>118</v>
      </c>
      <c r="X7" s="28">
        <v>109</v>
      </c>
      <c r="Y7" s="28">
        <v>103.33</v>
      </c>
      <c r="Z7" s="29"/>
      <c r="AA7" s="30">
        <f>IF(SUM(B7:Z7)&lt;&gt;0,AVERAGEIF(B7:Z7,"&lt;&gt;"""),"")</f>
        <v>104.54916666666666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11.452</v>
      </c>
      <c r="K12" s="52">
        <v>13.224</v>
      </c>
      <c r="L12" s="52"/>
      <c r="M12" s="52"/>
      <c r="N12" s="52"/>
      <c r="O12" s="52"/>
      <c r="P12" s="52"/>
      <c r="Q12" s="52"/>
      <c r="R12" s="52"/>
      <c r="S12" s="52">
        <v>7.7389999999999999</v>
      </c>
      <c r="T12" s="52"/>
      <c r="U12" s="52">
        <v>99.076999999999998</v>
      </c>
      <c r="V12" s="52">
        <v>28.32</v>
      </c>
      <c r="W12" s="52">
        <v>127.998</v>
      </c>
      <c r="X12" s="52">
        <v>151.97999999999999</v>
      </c>
      <c r="Y12" s="52"/>
      <c r="Z12" s="53"/>
      <c r="AA12" s="54">
        <f t="shared" si="0"/>
        <v>439.78999999999996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37.985999999999997</v>
      </c>
      <c r="C14" s="57">
        <v>29.837000000000003</v>
      </c>
      <c r="D14" s="57">
        <v>27.997999999999998</v>
      </c>
      <c r="E14" s="57">
        <v>25.366</v>
      </c>
      <c r="F14" s="57">
        <v>26.035000000000004</v>
      </c>
      <c r="G14" s="57">
        <v>62.407999999999994</v>
      </c>
      <c r="H14" s="57">
        <v>75.75500000000001</v>
      </c>
      <c r="I14" s="57">
        <v>103.87299999999999</v>
      </c>
      <c r="J14" s="57">
        <v>111.93999999999997</v>
      </c>
      <c r="K14" s="57">
        <v>81.410000000000011</v>
      </c>
      <c r="L14" s="57">
        <v>89.118000000000009</v>
      </c>
      <c r="M14" s="57">
        <v>69.288000000000011</v>
      </c>
      <c r="N14" s="57">
        <v>80.968000000000004</v>
      </c>
      <c r="O14" s="57">
        <v>67.825000000000003</v>
      </c>
      <c r="P14" s="57">
        <v>64.486000000000004</v>
      </c>
      <c r="Q14" s="57">
        <v>66.170999999999992</v>
      </c>
      <c r="R14" s="57">
        <v>64.561999999999998</v>
      </c>
      <c r="S14" s="57">
        <v>48.448999999999998</v>
      </c>
      <c r="T14" s="57">
        <v>86.455999999999989</v>
      </c>
      <c r="U14" s="57">
        <v>84.763000000000005</v>
      </c>
      <c r="V14" s="57">
        <v>97.721000000000004</v>
      </c>
      <c r="W14" s="57">
        <v>58.791000000000004</v>
      </c>
      <c r="X14" s="57">
        <v>53.67</v>
      </c>
      <c r="Y14" s="57">
        <v>51.512000000000008</v>
      </c>
      <c r="Z14" s="58"/>
      <c r="AA14" s="59">
        <f t="shared" si="0"/>
        <v>1566.3879999999997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37.985999999999997</v>
      </c>
      <c r="C16" s="62">
        <f t="shared" ref="C16:Z16" si="1">IF(LEN(C$2)&gt;0,SUM(C10:C15),"")</f>
        <v>29.837000000000003</v>
      </c>
      <c r="D16" s="62">
        <f t="shared" si="1"/>
        <v>27.997999999999998</v>
      </c>
      <c r="E16" s="62">
        <f t="shared" si="1"/>
        <v>25.366</v>
      </c>
      <c r="F16" s="62">
        <f t="shared" si="1"/>
        <v>26.035000000000004</v>
      </c>
      <c r="G16" s="62">
        <f t="shared" si="1"/>
        <v>62.407999999999994</v>
      </c>
      <c r="H16" s="62">
        <f t="shared" si="1"/>
        <v>75.75500000000001</v>
      </c>
      <c r="I16" s="62">
        <f t="shared" si="1"/>
        <v>103.87299999999999</v>
      </c>
      <c r="J16" s="62">
        <f t="shared" si="1"/>
        <v>123.39199999999997</v>
      </c>
      <c r="K16" s="62">
        <f t="shared" si="1"/>
        <v>94.634000000000015</v>
      </c>
      <c r="L16" s="62">
        <f t="shared" si="1"/>
        <v>89.118000000000009</v>
      </c>
      <c r="M16" s="62">
        <f t="shared" si="1"/>
        <v>69.288000000000011</v>
      </c>
      <c r="N16" s="62">
        <f t="shared" si="1"/>
        <v>80.968000000000004</v>
      </c>
      <c r="O16" s="62">
        <f t="shared" si="1"/>
        <v>67.825000000000003</v>
      </c>
      <c r="P16" s="62">
        <f t="shared" si="1"/>
        <v>64.486000000000004</v>
      </c>
      <c r="Q16" s="62">
        <f t="shared" si="1"/>
        <v>66.170999999999992</v>
      </c>
      <c r="R16" s="62">
        <f t="shared" si="1"/>
        <v>64.561999999999998</v>
      </c>
      <c r="S16" s="62">
        <f t="shared" si="1"/>
        <v>56.187999999999995</v>
      </c>
      <c r="T16" s="62">
        <f t="shared" si="1"/>
        <v>86.455999999999989</v>
      </c>
      <c r="U16" s="62">
        <f t="shared" si="1"/>
        <v>183.84</v>
      </c>
      <c r="V16" s="62">
        <f t="shared" si="1"/>
        <v>126.041</v>
      </c>
      <c r="W16" s="62">
        <f t="shared" si="1"/>
        <v>186.78900000000002</v>
      </c>
      <c r="X16" s="62">
        <f t="shared" si="1"/>
        <v>205.64999999999998</v>
      </c>
      <c r="Y16" s="62">
        <f t="shared" si="1"/>
        <v>51.512000000000008</v>
      </c>
      <c r="Z16" s="63" t="str">
        <f t="shared" si="1"/>
        <v/>
      </c>
      <c r="AA16" s="64">
        <f>SUM(AA10:AA15)</f>
        <v>2006.1779999999997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1.3759999999999999</v>
      </c>
      <c r="C20" s="77">
        <v>1.391</v>
      </c>
      <c r="D20" s="77">
        <v>1.4690000000000001</v>
      </c>
      <c r="E20" s="77">
        <v>1.716</v>
      </c>
      <c r="F20" s="77">
        <v>2.0910000000000002</v>
      </c>
      <c r="G20" s="77">
        <v>1.5879999999999999</v>
      </c>
      <c r="H20" s="77">
        <v>1.5169999999999999</v>
      </c>
      <c r="I20" s="77">
        <v>3.536</v>
      </c>
      <c r="J20" s="77">
        <v>9.6999999999999993</v>
      </c>
      <c r="K20" s="77">
        <v>9.7460000000000004</v>
      </c>
      <c r="L20" s="77">
        <v>9.456999999999999</v>
      </c>
      <c r="M20" s="77">
        <v>1.508</v>
      </c>
      <c r="N20" s="77">
        <v>0.84799999999999998</v>
      </c>
      <c r="O20" s="77">
        <v>0.83</v>
      </c>
      <c r="P20" s="77">
        <v>0.81599999999999995</v>
      </c>
      <c r="Q20" s="77"/>
      <c r="R20" s="77">
        <v>4.9000000000000002E-2</v>
      </c>
      <c r="S20" s="77"/>
      <c r="T20" s="77"/>
      <c r="U20" s="77">
        <v>8.7999999999999995E-2</v>
      </c>
      <c r="V20" s="77"/>
      <c r="W20" s="77">
        <v>0.1</v>
      </c>
      <c r="X20" s="77">
        <v>0.1</v>
      </c>
      <c r="Y20" s="77">
        <v>0.1</v>
      </c>
      <c r="Z20" s="78"/>
      <c r="AA20" s="79">
        <f t="shared" si="2"/>
        <v>48.026000000000003</v>
      </c>
    </row>
    <row r="21" spans="1:27" ht="24.95" customHeight="1" x14ac:dyDescent="0.2">
      <c r="A21" s="75" t="s">
        <v>16</v>
      </c>
      <c r="B21" s="80">
        <v>13.711</v>
      </c>
      <c r="C21" s="81">
        <v>15.071999999999999</v>
      </c>
      <c r="D21" s="81">
        <v>7.8659999999999997</v>
      </c>
      <c r="E21" s="81">
        <v>3.0209999999999999</v>
      </c>
      <c r="F21" s="81">
        <v>2.64</v>
      </c>
      <c r="G21" s="81">
        <v>2.8450000000000002</v>
      </c>
      <c r="H21" s="81">
        <v>9.234</v>
      </c>
      <c r="I21" s="81">
        <v>4.7789999999999999</v>
      </c>
      <c r="J21" s="81">
        <v>5.5520000000000005</v>
      </c>
      <c r="K21" s="81">
        <v>17.391000000000002</v>
      </c>
      <c r="L21" s="81">
        <v>5.8150000000000004</v>
      </c>
      <c r="M21" s="81">
        <v>5.4479999999999995</v>
      </c>
      <c r="N21" s="81">
        <v>2.0390000000000001</v>
      </c>
      <c r="O21" s="81"/>
      <c r="P21" s="81">
        <v>0.93100000000000005</v>
      </c>
      <c r="Q21" s="81"/>
      <c r="R21" s="81">
        <v>0.20200000000000001</v>
      </c>
      <c r="S21" s="81"/>
      <c r="T21" s="81"/>
      <c r="U21" s="81">
        <v>14.361000000000001</v>
      </c>
      <c r="V21" s="81">
        <v>0.41</v>
      </c>
      <c r="W21" s="81">
        <v>15.015000000000001</v>
      </c>
      <c r="X21" s="81">
        <v>2.5</v>
      </c>
      <c r="Y21" s="81"/>
      <c r="Z21" s="78"/>
      <c r="AA21" s="79">
        <f t="shared" si="2"/>
        <v>128.83199999999999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15.087</v>
      </c>
      <c r="C25" s="88">
        <f t="shared" ref="C25:Z25" si="3">IF(LEN(C$2)&gt;0,SUM(C19:C24),"")</f>
        <v>16.463000000000001</v>
      </c>
      <c r="D25" s="88">
        <f t="shared" si="3"/>
        <v>9.3349999999999991</v>
      </c>
      <c r="E25" s="88">
        <f t="shared" si="3"/>
        <v>4.7370000000000001</v>
      </c>
      <c r="F25" s="88">
        <f t="shared" si="3"/>
        <v>4.7309999999999999</v>
      </c>
      <c r="G25" s="88">
        <f t="shared" si="3"/>
        <v>4.4329999999999998</v>
      </c>
      <c r="H25" s="88">
        <f t="shared" si="3"/>
        <v>10.750999999999999</v>
      </c>
      <c r="I25" s="88">
        <f t="shared" si="3"/>
        <v>8.3149999999999995</v>
      </c>
      <c r="J25" s="88">
        <f t="shared" si="3"/>
        <v>15.251999999999999</v>
      </c>
      <c r="K25" s="88">
        <f t="shared" si="3"/>
        <v>27.137</v>
      </c>
      <c r="L25" s="88">
        <f t="shared" si="3"/>
        <v>15.271999999999998</v>
      </c>
      <c r="M25" s="88">
        <f t="shared" si="3"/>
        <v>6.9559999999999995</v>
      </c>
      <c r="N25" s="88">
        <f t="shared" si="3"/>
        <v>2.887</v>
      </c>
      <c r="O25" s="88">
        <f t="shared" si="3"/>
        <v>0.83</v>
      </c>
      <c r="P25" s="88">
        <f t="shared" si="3"/>
        <v>1.7469999999999999</v>
      </c>
      <c r="Q25" s="88">
        <f t="shared" si="3"/>
        <v>0</v>
      </c>
      <c r="R25" s="88">
        <f t="shared" si="3"/>
        <v>0.251</v>
      </c>
      <c r="S25" s="88">
        <f t="shared" si="3"/>
        <v>0</v>
      </c>
      <c r="T25" s="88">
        <f t="shared" si="3"/>
        <v>0</v>
      </c>
      <c r="U25" s="88">
        <f t="shared" si="3"/>
        <v>14.449</v>
      </c>
      <c r="V25" s="88">
        <f t="shared" si="3"/>
        <v>0.41</v>
      </c>
      <c r="W25" s="88">
        <f t="shared" si="3"/>
        <v>15.115</v>
      </c>
      <c r="X25" s="88">
        <f t="shared" si="3"/>
        <v>2.6</v>
      </c>
      <c r="Y25" s="88">
        <f t="shared" si="3"/>
        <v>0.1</v>
      </c>
      <c r="Z25" s="89" t="str">
        <f t="shared" si="3"/>
        <v/>
      </c>
      <c r="AA25" s="90">
        <f>SUM(AA19:AA24)</f>
        <v>176.858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53.073</v>
      </c>
      <c r="C29" s="77">
        <v>46.3</v>
      </c>
      <c r="D29" s="77">
        <v>37.332999999999998</v>
      </c>
      <c r="E29" s="77">
        <v>30.103000000000002</v>
      </c>
      <c r="F29" s="77">
        <v>30.765999999999998</v>
      </c>
      <c r="G29" s="77">
        <v>66.840999999999994</v>
      </c>
      <c r="H29" s="77">
        <v>86.506</v>
      </c>
      <c r="I29" s="77">
        <v>112.188</v>
      </c>
      <c r="J29" s="77">
        <v>138.64400000000001</v>
      </c>
      <c r="K29" s="77">
        <v>121.771</v>
      </c>
      <c r="L29" s="77">
        <v>104.39</v>
      </c>
      <c r="M29" s="77">
        <v>76.244</v>
      </c>
      <c r="N29" s="77">
        <v>83.855000000000004</v>
      </c>
      <c r="O29" s="77">
        <v>68.655000000000001</v>
      </c>
      <c r="P29" s="77">
        <v>66.233000000000004</v>
      </c>
      <c r="Q29" s="77">
        <v>66.171000000000006</v>
      </c>
      <c r="R29" s="77">
        <v>64.813000000000002</v>
      </c>
      <c r="S29" s="77">
        <v>56.188000000000002</v>
      </c>
      <c r="T29" s="77">
        <v>86.456000000000003</v>
      </c>
      <c r="U29" s="77">
        <v>198.28899999999999</v>
      </c>
      <c r="V29" s="77">
        <v>126.45099999999999</v>
      </c>
      <c r="W29" s="77">
        <v>201.904</v>
      </c>
      <c r="X29" s="77">
        <v>208.25</v>
      </c>
      <c r="Y29" s="77">
        <v>51.612000000000002</v>
      </c>
      <c r="Z29" s="78"/>
      <c r="AA29" s="79">
        <f>SUM(B29:Z29)</f>
        <v>2183.0360000000001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53.073</v>
      </c>
      <c r="C31" s="62">
        <f t="shared" ref="C31:Z31" si="4">IF(LEN(C$2)&gt;0,SUM(C28:C30),"")</f>
        <v>46.3</v>
      </c>
      <c r="D31" s="62">
        <f t="shared" si="4"/>
        <v>37.332999999999998</v>
      </c>
      <c r="E31" s="62">
        <f t="shared" si="4"/>
        <v>30.103000000000002</v>
      </c>
      <c r="F31" s="62">
        <f t="shared" si="4"/>
        <v>30.765999999999998</v>
      </c>
      <c r="G31" s="62">
        <f t="shared" si="4"/>
        <v>66.840999999999994</v>
      </c>
      <c r="H31" s="62">
        <f t="shared" si="4"/>
        <v>86.506</v>
      </c>
      <c r="I31" s="62">
        <f t="shared" si="4"/>
        <v>112.188</v>
      </c>
      <c r="J31" s="62">
        <f t="shared" si="4"/>
        <v>138.64400000000001</v>
      </c>
      <c r="K31" s="62">
        <f t="shared" si="4"/>
        <v>121.771</v>
      </c>
      <c r="L31" s="62">
        <f t="shared" si="4"/>
        <v>104.39</v>
      </c>
      <c r="M31" s="62">
        <f t="shared" si="4"/>
        <v>76.244</v>
      </c>
      <c r="N31" s="62">
        <f t="shared" si="4"/>
        <v>83.855000000000004</v>
      </c>
      <c r="O31" s="62">
        <f t="shared" si="4"/>
        <v>68.655000000000001</v>
      </c>
      <c r="P31" s="62">
        <f t="shared" si="4"/>
        <v>66.233000000000004</v>
      </c>
      <c r="Q31" s="62">
        <f t="shared" si="4"/>
        <v>66.171000000000006</v>
      </c>
      <c r="R31" s="62">
        <f t="shared" si="4"/>
        <v>64.813000000000002</v>
      </c>
      <c r="S31" s="62">
        <f t="shared" si="4"/>
        <v>56.188000000000002</v>
      </c>
      <c r="T31" s="62">
        <f t="shared" si="4"/>
        <v>86.456000000000003</v>
      </c>
      <c r="U31" s="62">
        <f t="shared" si="4"/>
        <v>198.28899999999999</v>
      </c>
      <c r="V31" s="62">
        <f t="shared" si="4"/>
        <v>126.45099999999999</v>
      </c>
      <c r="W31" s="62">
        <f t="shared" si="4"/>
        <v>201.904</v>
      </c>
      <c r="X31" s="62">
        <f t="shared" si="4"/>
        <v>208.25</v>
      </c>
      <c r="Y31" s="62">
        <f t="shared" si="4"/>
        <v>51.612000000000002</v>
      </c>
      <c r="Z31" s="63" t="str">
        <f t="shared" si="4"/>
        <v/>
      </c>
      <c r="AA31" s="64">
        <f>SUM(AA28:AA30)</f>
        <v>2183.0360000000001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13</v>
      </c>
      <c r="C38" s="99">
        <v>30</v>
      </c>
      <c r="D38" s="99"/>
      <c r="E38" s="99"/>
      <c r="F38" s="99">
        <v>3.9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46.9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</v>
      </c>
      <c r="C39" s="88">
        <f t="shared" si="6"/>
        <v>30</v>
      </c>
      <c r="D39" s="88">
        <f t="shared" si="6"/>
        <v>0</v>
      </c>
      <c r="E39" s="88">
        <f t="shared" si="6"/>
        <v>0</v>
      </c>
      <c r="F39" s="88">
        <f t="shared" si="6"/>
        <v>3.9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46.9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13</v>
      </c>
      <c r="C46" s="99">
        <v>30</v>
      </c>
      <c r="D46" s="99"/>
      <c r="E46" s="99"/>
      <c r="F46" s="99">
        <v>3.9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46.9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13</v>
      </c>
      <c r="C48" s="88">
        <f t="shared" ref="C48:Z48" si="8">IF(LEN(C$2)&gt;0,SUM(C42:C47),"")</f>
        <v>30</v>
      </c>
      <c r="D48" s="88">
        <f t="shared" si="8"/>
        <v>0</v>
      </c>
      <c r="E48" s="88">
        <f t="shared" si="8"/>
        <v>0</v>
      </c>
      <c r="F48" s="88">
        <f t="shared" si="8"/>
        <v>3.9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66.072999999999993</v>
      </c>
      <c r="C51" s="88">
        <f t="shared" si="10"/>
        <v>76.300000000000011</v>
      </c>
      <c r="D51" s="88">
        <f t="shared" si="10"/>
        <v>37.332999999999998</v>
      </c>
      <c r="E51" s="88">
        <f t="shared" si="10"/>
        <v>30.103000000000002</v>
      </c>
      <c r="F51" s="88">
        <f t="shared" si="10"/>
        <v>34.666000000000004</v>
      </c>
      <c r="G51" s="88">
        <f t="shared" si="10"/>
        <v>66.840999999999994</v>
      </c>
      <c r="H51" s="88">
        <f t="shared" si="10"/>
        <v>86.506000000000014</v>
      </c>
      <c r="I51" s="88">
        <f t="shared" si="10"/>
        <v>112.18799999999999</v>
      </c>
      <c r="J51" s="88">
        <f t="shared" si="10"/>
        <v>138.64399999999998</v>
      </c>
      <c r="K51" s="88">
        <f t="shared" si="10"/>
        <v>121.77100000000002</v>
      </c>
      <c r="L51" s="88">
        <f t="shared" si="10"/>
        <v>104.39000000000001</v>
      </c>
      <c r="M51" s="88">
        <f t="shared" si="10"/>
        <v>76.244000000000014</v>
      </c>
      <c r="N51" s="88">
        <f t="shared" si="10"/>
        <v>83.855000000000004</v>
      </c>
      <c r="O51" s="88">
        <f t="shared" si="10"/>
        <v>68.655000000000001</v>
      </c>
      <c r="P51" s="88">
        <f t="shared" si="10"/>
        <v>66.233000000000004</v>
      </c>
      <c r="Q51" s="88">
        <f t="shared" si="10"/>
        <v>66.170999999999992</v>
      </c>
      <c r="R51" s="88">
        <f t="shared" si="10"/>
        <v>64.813000000000002</v>
      </c>
      <c r="S51" s="88">
        <f t="shared" si="10"/>
        <v>56.187999999999995</v>
      </c>
      <c r="T51" s="88">
        <f t="shared" si="10"/>
        <v>86.455999999999989</v>
      </c>
      <c r="U51" s="88">
        <f t="shared" si="10"/>
        <v>198.28900000000002</v>
      </c>
      <c r="V51" s="88">
        <f t="shared" si="10"/>
        <v>126.45099999999999</v>
      </c>
      <c r="W51" s="88">
        <f t="shared" si="10"/>
        <v>201.90400000000002</v>
      </c>
      <c r="X51" s="88">
        <f t="shared" si="10"/>
        <v>208.24999999999997</v>
      </c>
      <c r="Y51" s="88">
        <f t="shared" si="10"/>
        <v>51.612000000000009</v>
      </c>
      <c r="Z51" s="89" t="str">
        <f t="shared" si="10"/>
        <v/>
      </c>
      <c r="AA51" s="105">
        <f>SUM(B51:Z51)</f>
        <v>2229.9360000000001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66.072000000000003</v>
      </c>
      <c r="C4" s="18">
        <v>76.257999999999996</v>
      </c>
      <c r="D4" s="18">
        <v>37.362000000000009</v>
      </c>
      <c r="E4" s="18">
        <v>30.130000000000003</v>
      </c>
      <c r="F4" s="18">
        <v>34.701000000000001</v>
      </c>
      <c r="G4" s="18">
        <v>66.844000000000008</v>
      </c>
      <c r="H4" s="18">
        <v>86.525999999999996</v>
      </c>
      <c r="I4" s="18">
        <v>112.203</v>
      </c>
      <c r="J4" s="18">
        <v>138.68099999999998</v>
      </c>
      <c r="K4" s="18">
        <v>121.73400000000001</v>
      </c>
      <c r="L4" s="18">
        <v>104.36100000000002</v>
      </c>
      <c r="M4" s="18">
        <v>76.198999999999998</v>
      </c>
      <c r="N4" s="18">
        <v>83.867999999999995</v>
      </c>
      <c r="O4" s="18">
        <v>68.613</v>
      </c>
      <c r="P4" s="18">
        <v>66.26700000000001</v>
      </c>
      <c r="Q4" s="18">
        <v>66.180000000000007</v>
      </c>
      <c r="R4" s="18">
        <v>64.811999999999998</v>
      </c>
      <c r="S4" s="18">
        <v>56.187999999999995</v>
      </c>
      <c r="T4" s="18">
        <v>86.456000000000003</v>
      </c>
      <c r="U4" s="18">
        <v>198.27700000000002</v>
      </c>
      <c r="V4" s="18">
        <v>126.47200000000001</v>
      </c>
      <c r="W4" s="18">
        <v>201.934</v>
      </c>
      <c r="X4" s="18">
        <v>208.25199999999998</v>
      </c>
      <c r="Y4" s="18">
        <v>51.645000000000003</v>
      </c>
      <c r="Z4" s="19"/>
      <c r="AA4" s="20">
        <f>SUM(B4:Z4)</f>
        <v>2230.0350000000003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103.29</v>
      </c>
      <c r="C7" s="28">
        <v>93.77</v>
      </c>
      <c r="D7" s="28">
        <v>90.4</v>
      </c>
      <c r="E7" s="28">
        <v>85</v>
      </c>
      <c r="F7" s="28">
        <v>85</v>
      </c>
      <c r="G7" s="28">
        <v>85</v>
      </c>
      <c r="H7" s="28">
        <v>98.64</v>
      </c>
      <c r="I7" s="28">
        <v>100</v>
      </c>
      <c r="J7" s="28">
        <v>110</v>
      </c>
      <c r="K7" s="28">
        <v>109</v>
      </c>
      <c r="L7" s="28">
        <v>100.46</v>
      </c>
      <c r="M7" s="28">
        <v>84.21</v>
      </c>
      <c r="N7" s="28">
        <v>77.3</v>
      </c>
      <c r="O7" s="28">
        <v>76</v>
      </c>
      <c r="P7" s="28">
        <v>76.5</v>
      </c>
      <c r="Q7" s="28">
        <v>83.16</v>
      </c>
      <c r="R7" s="28">
        <v>101.82</v>
      </c>
      <c r="S7" s="28">
        <v>133.25</v>
      </c>
      <c r="T7" s="28">
        <v>199.1</v>
      </c>
      <c r="U7" s="28">
        <v>143.94999999999999</v>
      </c>
      <c r="V7" s="28">
        <v>143</v>
      </c>
      <c r="W7" s="28">
        <v>118</v>
      </c>
      <c r="X7" s="28">
        <v>109</v>
      </c>
      <c r="Y7" s="28">
        <v>103.33</v>
      </c>
      <c r="Z7" s="29"/>
      <c r="AA7" s="30">
        <f>IF(SUM(B7:Z7)&lt;&gt;0,AVERAGEIF(B7:Z7,"&lt;&gt;"""),"")</f>
        <v>104.54916666666666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2.5749999999999997</v>
      </c>
      <c r="F14" s="57">
        <v>0.88700000000000001</v>
      </c>
      <c r="G14" s="57">
        <v>1.7999999999999999E-2</v>
      </c>
      <c r="H14" s="57"/>
      <c r="I14" s="57"/>
      <c r="J14" s="57"/>
      <c r="K14" s="57"/>
      <c r="L14" s="57"/>
      <c r="M14" s="57">
        <v>1.0999999999999999E-2</v>
      </c>
      <c r="N14" s="57">
        <v>0.53300000000000003</v>
      </c>
      <c r="O14" s="57"/>
      <c r="P14" s="57">
        <v>0.48</v>
      </c>
      <c r="Q14" s="57">
        <v>1.4E-2</v>
      </c>
      <c r="R14" s="57"/>
      <c r="S14" s="57">
        <v>4.2110000000000003</v>
      </c>
      <c r="T14" s="57"/>
      <c r="U14" s="57"/>
      <c r="V14" s="57"/>
      <c r="W14" s="57"/>
      <c r="X14" s="57"/>
      <c r="Y14" s="57"/>
      <c r="Z14" s="58"/>
      <c r="AA14" s="59">
        <f t="shared" si="0"/>
        <v>8.7289999999999992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2.5749999999999997</v>
      </c>
      <c r="F16" s="62">
        <f t="shared" si="1"/>
        <v>0.88700000000000001</v>
      </c>
      <c r="G16" s="62">
        <f t="shared" si="1"/>
        <v>1.7999999999999999E-2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1.0999999999999999E-2</v>
      </c>
      <c r="N16" s="62">
        <f t="shared" si="1"/>
        <v>0.53300000000000003</v>
      </c>
      <c r="O16" s="62">
        <f t="shared" si="1"/>
        <v>0</v>
      </c>
      <c r="P16" s="62">
        <f t="shared" si="1"/>
        <v>0.48</v>
      </c>
      <c r="Q16" s="62">
        <f t="shared" si="1"/>
        <v>1.4E-2</v>
      </c>
      <c r="R16" s="62">
        <f t="shared" si="1"/>
        <v>0</v>
      </c>
      <c r="S16" s="62">
        <f t="shared" si="1"/>
        <v>4.2110000000000003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8.7289999999999992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>
        <v>2.2999999999999998</v>
      </c>
      <c r="Q19" s="72">
        <v>2.2999999999999998</v>
      </c>
      <c r="R19" s="72">
        <v>2.2999999999999998</v>
      </c>
      <c r="S19" s="72">
        <v>2.2999999999999998</v>
      </c>
      <c r="T19" s="72">
        <v>2.2999999999999998</v>
      </c>
      <c r="U19" s="72">
        <v>2.2999999999999998</v>
      </c>
      <c r="V19" s="72">
        <v>2.2999999999999998</v>
      </c>
      <c r="W19" s="72">
        <v>2.2999999999999998</v>
      </c>
      <c r="X19" s="72">
        <v>2.2999999999999998</v>
      </c>
      <c r="Y19" s="72">
        <v>2.2999999999999998</v>
      </c>
      <c r="Z19" s="73"/>
      <c r="AA19" s="74">
        <f t="shared" ref="AA19:AA24" si="2">SUM(B19:Z19)</f>
        <v>55.199999999999974</v>
      </c>
    </row>
    <row r="20" spans="1:27" ht="24.95" customHeight="1" x14ac:dyDescent="0.2">
      <c r="A20" s="75" t="s">
        <v>15</v>
      </c>
      <c r="B20" s="76">
        <v>21.504999999999999</v>
      </c>
      <c r="C20" s="77">
        <v>30.05</v>
      </c>
      <c r="D20" s="77">
        <v>22.206</v>
      </c>
      <c r="E20" s="77">
        <v>13.007999999999999</v>
      </c>
      <c r="F20" s="77">
        <v>19.803000000000001</v>
      </c>
      <c r="G20" s="77">
        <v>4.2290000000000001</v>
      </c>
      <c r="H20" s="77">
        <v>6.68</v>
      </c>
      <c r="I20" s="77">
        <v>23.242999999999999</v>
      </c>
      <c r="J20" s="77">
        <v>22.94</v>
      </c>
      <c r="K20" s="77">
        <v>6.573999999999999</v>
      </c>
      <c r="L20" s="77">
        <v>9.2939999999999987</v>
      </c>
      <c r="M20" s="77">
        <v>5.55</v>
      </c>
      <c r="N20" s="77">
        <v>4.7079999999999993</v>
      </c>
      <c r="O20" s="77">
        <v>4.7079999999999993</v>
      </c>
      <c r="P20" s="77">
        <v>2.2349999999999999</v>
      </c>
      <c r="Q20" s="77">
        <v>5.4039999999999999</v>
      </c>
      <c r="R20" s="77">
        <v>4.7389999999999999</v>
      </c>
      <c r="S20" s="77">
        <v>25.423999999999999</v>
      </c>
      <c r="T20" s="77">
        <v>30.854999999999997</v>
      </c>
      <c r="U20" s="77">
        <v>22.006999999999998</v>
      </c>
      <c r="V20" s="77">
        <v>24.748999999999999</v>
      </c>
      <c r="W20" s="77">
        <v>1.6380000000000001</v>
      </c>
      <c r="X20" s="77">
        <v>1.625</v>
      </c>
      <c r="Y20" s="77">
        <v>1.599</v>
      </c>
      <c r="Z20" s="78"/>
      <c r="AA20" s="79">
        <f t="shared" si="2"/>
        <v>314.77300000000002</v>
      </c>
    </row>
    <row r="21" spans="1:27" ht="24.95" customHeight="1" x14ac:dyDescent="0.2">
      <c r="A21" s="75" t="s">
        <v>16</v>
      </c>
      <c r="B21" s="80">
        <v>42.266999999999996</v>
      </c>
      <c r="C21" s="81">
        <v>43.908000000000001</v>
      </c>
      <c r="D21" s="81">
        <v>11.556000000000001</v>
      </c>
      <c r="E21" s="81">
        <v>11.247</v>
      </c>
      <c r="F21" s="81">
        <v>11.711</v>
      </c>
      <c r="G21" s="81">
        <v>8.7970000000000006</v>
      </c>
      <c r="H21" s="81">
        <v>40.646000000000008</v>
      </c>
      <c r="I21" s="81">
        <v>9.16</v>
      </c>
      <c r="J21" s="81">
        <v>9.8410000000000011</v>
      </c>
      <c r="K21" s="81">
        <v>15.76</v>
      </c>
      <c r="L21" s="81">
        <v>41.966999999999999</v>
      </c>
      <c r="M21" s="81">
        <v>8.4379999999999988</v>
      </c>
      <c r="N21" s="81">
        <v>9.8270000000000017</v>
      </c>
      <c r="O21" s="81">
        <v>9.3049999999999997</v>
      </c>
      <c r="P21" s="81">
        <v>8.0519999999999996</v>
      </c>
      <c r="Q21" s="81">
        <v>45.862000000000002</v>
      </c>
      <c r="R21" s="81">
        <v>12.173</v>
      </c>
      <c r="S21" s="81">
        <v>24.253</v>
      </c>
      <c r="T21" s="81">
        <v>53.300999999999995</v>
      </c>
      <c r="U21" s="81">
        <v>12.870000000000001</v>
      </c>
      <c r="V21" s="81">
        <v>13.823</v>
      </c>
      <c r="W21" s="81">
        <v>9.8960000000000008</v>
      </c>
      <c r="X21" s="81">
        <v>10.827</v>
      </c>
      <c r="Y21" s="81">
        <v>10.145999999999999</v>
      </c>
      <c r="Z21" s="78"/>
      <c r="AA21" s="79">
        <f t="shared" si="2"/>
        <v>475.63300000000004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66.072000000000003</v>
      </c>
      <c r="C25" s="88">
        <f t="shared" si="3"/>
        <v>76.25800000000001</v>
      </c>
      <c r="D25" s="88">
        <f t="shared" si="3"/>
        <v>36.061999999999998</v>
      </c>
      <c r="E25" s="88">
        <f t="shared" si="3"/>
        <v>26.555</v>
      </c>
      <c r="F25" s="88">
        <f t="shared" si="3"/>
        <v>33.814</v>
      </c>
      <c r="G25" s="88">
        <f t="shared" si="3"/>
        <v>15.326000000000001</v>
      </c>
      <c r="H25" s="88">
        <f t="shared" si="3"/>
        <v>49.626000000000005</v>
      </c>
      <c r="I25" s="88">
        <f t="shared" si="3"/>
        <v>34.703000000000003</v>
      </c>
      <c r="J25" s="88">
        <f t="shared" si="3"/>
        <v>35.081000000000003</v>
      </c>
      <c r="K25" s="88">
        <f t="shared" si="3"/>
        <v>24.634</v>
      </c>
      <c r="L25" s="88">
        <f t="shared" si="3"/>
        <v>53.560999999999993</v>
      </c>
      <c r="M25" s="88">
        <f t="shared" si="3"/>
        <v>16.287999999999997</v>
      </c>
      <c r="N25" s="88">
        <f t="shared" si="3"/>
        <v>16.835000000000001</v>
      </c>
      <c r="O25" s="88">
        <f t="shared" si="3"/>
        <v>16.312999999999999</v>
      </c>
      <c r="P25" s="88">
        <f t="shared" si="3"/>
        <v>12.587</v>
      </c>
      <c r="Q25" s="88">
        <f t="shared" si="3"/>
        <v>53.566000000000003</v>
      </c>
      <c r="R25" s="88">
        <f t="shared" si="3"/>
        <v>19.212</v>
      </c>
      <c r="S25" s="88">
        <f t="shared" si="3"/>
        <v>51.977000000000004</v>
      </c>
      <c r="T25" s="88">
        <f t="shared" si="3"/>
        <v>86.455999999999989</v>
      </c>
      <c r="U25" s="88">
        <f t="shared" si="3"/>
        <v>37.177</v>
      </c>
      <c r="V25" s="88">
        <f t="shared" si="3"/>
        <v>40.872</v>
      </c>
      <c r="W25" s="88">
        <f t="shared" si="3"/>
        <v>13.834</v>
      </c>
      <c r="X25" s="88">
        <f t="shared" si="3"/>
        <v>14.751999999999999</v>
      </c>
      <c r="Y25" s="88">
        <f t="shared" si="3"/>
        <v>14.044999999999998</v>
      </c>
      <c r="Z25" s="89">
        <f t="shared" si="3"/>
        <v>0</v>
      </c>
      <c r="AA25" s="90">
        <f t="shared" si="3"/>
        <v>845.60599999999999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66.072000000000003</v>
      </c>
      <c r="C29" s="77">
        <v>76.257999999999996</v>
      </c>
      <c r="D29" s="77">
        <v>36.061999999999998</v>
      </c>
      <c r="E29" s="77">
        <v>29.13</v>
      </c>
      <c r="F29" s="77">
        <v>34.701000000000001</v>
      </c>
      <c r="G29" s="77">
        <v>15.343999999999999</v>
      </c>
      <c r="H29" s="77">
        <v>49.625999999999998</v>
      </c>
      <c r="I29" s="77">
        <v>34.703000000000003</v>
      </c>
      <c r="J29" s="77">
        <v>35.081000000000003</v>
      </c>
      <c r="K29" s="77">
        <v>24.634</v>
      </c>
      <c r="L29" s="77">
        <v>53.561</v>
      </c>
      <c r="M29" s="77">
        <v>16.298999999999999</v>
      </c>
      <c r="N29" s="77">
        <v>17.367999999999999</v>
      </c>
      <c r="O29" s="77">
        <v>16.312999999999999</v>
      </c>
      <c r="P29" s="77">
        <v>13.067</v>
      </c>
      <c r="Q29" s="77">
        <v>53.58</v>
      </c>
      <c r="R29" s="77">
        <v>19.212</v>
      </c>
      <c r="S29" s="77">
        <v>56.188000000000002</v>
      </c>
      <c r="T29" s="77">
        <v>86.456000000000003</v>
      </c>
      <c r="U29" s="77">
        <v>37.177</v>
      </c>
      <c r="V29" s="77">
        <v>40.872</v>
      </c>
      <c r="W29" s="77">
        <v>13.834</v>
      </c>
      <c r="X29" s="77">
        <v>14.752000000000001</v>
      </c>
      <c r="Y29" s="77">
        <v>14.045</v>
      </c>
      <c r="Z29" s="78"/>
      <c r="AA29" s="79">
        <f>SUM(B29:Z29)</f>
        <v>854.33499999999981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66.072000000000003</v>
      </c>
      <c r="C31" s="62">
        <f t="shared" si="4"/>
        <v>76.257999999999996</v>
      </c>
      <c r="D31" s="62">
        <f t="shared" si="4"/>
        <v>36.061999999999998</v>
      </c>
      <c r="E31" s="62">
        <f t="shared" si="4"/>
        <v>29.13</v>
      </c>
      <c r="F31" s="62">
        <f t="shared" si="4"/>
        <v>34.701000000000001</v>
      </c>
      <c r="G31" s="62">
        <f t="shared" si="4"/>
        <v>15.343999999999999</v>
      </c>
      <c r="H31" s="62">
        <f t="shared" si="4"/>
        <v>49.625999999999998</v>
      </c>
      <c r="I31" s="62">
        <f t="shared" si="4"/>
        <v>34.703000000000003</v>
      </c>
      <c r="J31" s="62">
        <f t="shared" si="4"/>
        <v>35.081000000000003</v>
      </c>
      <c r="K31" s="62">
        <f t="shared" si="4"/>
        <v>24.634</v>
      </c>
      <c r="L31" s="62">
        <f t="shared" si="4"/>
        <v>53.561</v>
      </c>
      <c r="M31" s="62">
        <f t="shared" si="4"/>
        <v>16.298999999999999</v>
      </c>
      <c r="N31" s="62">
        <f t="shared" si="4"/>
        <v>17.367999999999999</v>
      </c>
      <c r="O31" s="62">
        <f t="shared" si="4"/>
        <v>16.312999999999999</v>
      </c>
      <c r="P31" s="62">
        <f t="shared" si="4"/>
        <v>13.067</v>
      </c>
      <c r="Q31" s="62">
        <f t="shared" si="4"/>
        <v>53.58</v>
      </c>
      <c r="R31" s="62">
        <f t="shared" si="4"/>
        <v>19.212</v>
      </c>
      <c r="S31" s="62">
        <f t="shared" si="4"/>
        <v>56.188000000000002</v>
      </c>
      <c r="T31" s="62">
        <f t="shared" si="4"/>
        <v>86.456000000000003</v>
      </c>
      <c r="U31" s="62">
        <f t="shared" si="4"/>
        <v>37.177</v>
      </c>
      <c r="V31" s="62">
        <f t="shared" si="4"/>
        <v>40.872</v>
      </c>
      <c r="W31" s="62">
        <f t="shared" si="4"/>
        <v>13.834</v>
      </c>
      <c r="X31" s="62">
        <f t="shared" si="4"/>
        <v>14.752000000000001</v>
      </c>
      <c r="Y31" s="62">
        <f t="shared" si="4"/>
        <v>14.045</v>
      </c>
      <c r="Z31" s="63">
        <f t="shared" si="4"/>
        <v>0</v>
      </c>
      <c r="AA31" s="64">
        <f t="shared" si="4"/>
        <v>854.33499999999981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1.3</v>
      </c>
      <c r="E38" s="99">
        <v>1</v>
      </c>
      <c r="F38" s="99"/>
      <c r="G38" s="99">
        <v>51.5</v>
      </c>
      <c r="H38" s="99">
        <v>36.9</v>
      </c>
      <c r="I38" s="99">
        <v>77.5</v>
      </c>
      <c r="J38" s="99">
        <v>103.6</v>
      </c>
      <c r="K38" s="99">
        <v>97.1</v>
      </c>
      <c r="L38" s="99">
        <v>50.8</v>
      </c>
      <c r="M38" s="99">
        <v>59.9</v>
      </c>
      <c r="N38" s="99">
        <v>66.5</v>
      </c>
      <c r="O38" s="99">
        <v>52.3</v>
      </c>
      <c r="P38" s="99">
        <v>53.2</v>
      </c>
      <c r="Q38" s="99">
        <v>12.6</v>
      </c>
      <c r="R38" s="99">
        <v>45.6</v>
      </c>
      <c r="S38" s="99"/>
      <c r="T38" s="99"/>
      <c r="U38" s="99">
        <v>161.1</v>
      </c>
      <c r="V38" s="99">
        <v>85.6</v>
      </c>
      <c r="W38" s="99">
        <v>188.1</v>
      </c>
      <c r="X38" s="99">
        <v>193.5</v>
      </c>
      <c r="Y38" s="99">
        <v>37.6</v>
      </c>
      <c r="Z38" s="100"/>
      <c r="AA38" s="79">
        <f t="shared" si="5"/>
        <v>1375.6999999999998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1.3</v>
      </c>
      <c r="E39" s="88">
        <f t="shared" si="6"/>
        <v>1</v>
      </c>
      <c r="F39" s="88">
        <f t="shared" si="6"/>
        <v>0</v>
      </c>
      <c r="G39" s="88">
        <f t="shared" si="6"/>
        <v>51.5</v>
      </c>
      <c r="H39" s="88">
        <f t="shared" si="6"/>
        <v>36.9</v>
      </c>
      <c r="I39" s="88">
        <f t="shared" si="6"/>
        <v>77.5</v>
      </c>
      <c r="J39" s="88">
        <f t="shared" si="6"/>
        <v>103.6</v>
      </c>
      <c r="K39" s="88">
        <f t="shared" si="6"/>
        <v>97.1</v>
      </c>
      <c r="L39" s="88">
        <f t="shared" si="6"/>
        <v>50.8</v>
      </c>
      <c r="M39" s="88">
        <f t="shared" si="6"/>
        <v>59.9</v>
      </c>
      <c r="N39" s="88">
        <f t="shared" si="6"/>
        <v>66.5</v>
      </c>
      <c r="O39" s="88">
        <f t="shared" si="6"/>
        <v>52.3</v>
      </c>
      <c r="P39" s="88">
        <f t="shared" si="6"/>
        <v>53.2</v>
      </c>
      <c r="Q39" s="88">
        <f t="shared" si="6"/>
        <v>12.6</v>
      </c>
      <c r="R39" s="88">
        <f t="shared" si="6"/>
        <v>45.6</v>
      </c>
      <c r="S39" s="88">
        <f t="shared" si="6"/>
        <v>0</v>
      </c>
      <c r="T39" s="88">
        <f t="shared" si="6"/>
        <v>0</v>
      </c>
      <c r="U39" s="88">
        <f t="shared" si="6"/>
        <v>161.1</v>
      </c>
      <c r="V39" s="88">
        <f t="shared" si="6"/>
        <v>85.6</v>
      </c>
      <c r="W39" s="88">
        <f t="shared" si="6"/>
        <v>188.1</v>
      </c>
      <c r="X39" s="88">
        <f t="shared" si="6"/>
        <v>193.5</v>
      </c>
      <c r="Y39" s="88">
        <f t="shared" si="6"/>
        <v>37.6</v>
      </c>
      <c r="Z39" s="89">
        <f t="shared" si="6"/>
        <v>0</v>
      </c>
      <c r="AA39" s="90">
        <f t="shared" si="5"/>
        <v>1375.6999999999998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1.3</v>
      </c>
      <c r="E46" s="99">
        <v>1</v>
      </c>
      <c r="F46" s="99"/>
      <c r="G46" s="99">
        <v>51.5</v>
      </c>
      <c r="H46" s="99">
        <v>36.9</v>
      </c>
      <c r="I46" s="99">
        <v>77.5</v>
      </c>
      <c r="J46" s="99">
        <v>103.6</v>
      </c>
      <c r="K46" s="99">
        <v>97.1</v>
      </c>
      <c r="L46" s="99">
        <v>50.8</v>
      </c>
      <c r="M46" s="99">
        <v>59.9</v>
      </c>
      <c r="N46" s="99">
        <v>66.5</v>
      </c>
      <c r="O46" s="99">
        <v>52.3</v>
      </c>
      <c r="P46" s="99">
        <v>53.2</v>
      </c>
      <c r="Q46" s="99">
        <v>12.6</v>
      </c>
      <c r="R46" s="99">
        <v>45.6</v>
      </c>
      <c r="S46" s="99"/>
      <c r="T46" s="99"/>
      <c r="U46" s="99">
        <v>161.1</v>
      </c>
      <c r="V46" s="99">
        <v>85.6</v>
      </c>
      <c r="W46" s="99">
        <v>188.1</v>
      </c>
      <c r="X46" s="99">
        <v>193.5</v>
      </c>
      <c r="Y46" s="99">
        <v>37.6</v>
      </c>
      <c r="Z46" s="100"/>
      <c r="AA46" s="79">
        <f t="shared" si="7"/>
        <v>1375.6999999999998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1.3</v>
      </c>
      <c r="E48" s="88">
        <f t="shared" si="8"/>
        <v>1</v>
      </c>
      <c r="F48" s="88">
        <f t="shared" si="8"/>
        <v>0</v>
      </c>
      <c r="G48" s="88">
        <f t="shared" si="8"/>
        <v>51.5</v>
      </c>
      <c r="H48" s="88">
        <f t="shared" si="8"/>
        <v>36.9</v>
      </c>
      <c r="I48" s="88">
        <f t="shared" si="8"/>
        <v>77.5</v>
      </c>
      <c r="J48" s="88">
        <f t="shared" si="8"/>
        <v>103.6</v>
      </c>
      <c r="K48" s="88">
        <f t="shared" si="8"/>
        <v>97.1</v>
      </c>
      <c r="L48" s="88">
        <f t="shared" si="8"/>
        <v>50.8</v>
      </c>
      <c r="M48" s="88">
        <f t="shared" si="8"/>
        <v>59.9</v>
      </c>
      <c r="N48" s="88">
        <f t="shared" si="8"/>
        <v>66.5</v>
      </c>
      <c r="O48" s="88">
        <f t="shared" si="8"/>
        <v>52.3</v>
      </c>
      <c r="P48" s="88">
        <f t="shared" si="8"/>
        <v>53.2</v>
      </c>
      <c r="Q48" s="88">
        <f t="shared" si="8"/>
        <v>12.6</v>
      </c>
      <c r="R48" s="88">
        <f t="shared" si="8"/>
        <v>45.6</v>
      </c>
      <c r="S48" s="88">
        <f t="shared" si="8"/>
        <v>0</v>
      </c>
      <c r="T48" s="88">
        <f t="shared" si="8"/>
        <v>0</v>
      </c>
      <c r="U48" s="88">
        <f t="shared" si="8"/>
        <v>161.1</v>
      </c>
      <c r="V48" s="88">
        <f t="shared" si="8"/>
        <v>85.6</v>
      </c>
      <c r="W48" s="88">
        <f t="shared" si="8"/>
        <v>188.1</v>
      </c>
      <c r="X48" s="88">
        <f t="shared" si="8"/>
        <v>193.5</v>
      </c>
      <c r="Y48" s="88">
        <f t="shared" si="8"/>
        <v>37.6</v>
      </c>
      <c r="Z48" s="89">
        <f t="shared" si="8"/>
        <v>0</v>
      </c>
      <c r="AA48" s="90">
        <f t="shared" si="7"/>
        <v>1375.6999999999998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66.072000000000003</v>
      </c>
      <c r="C51" s="88">
        <f t="shared" si="10"/>
        <v>76.25800000000001</v>
      </c>
      <c r="D51" s="88">
        <f t="shared" si="10"/>
        <v>37.361999999999995</v>
      </c>
      <c r="E51" s="88">
        <f t="shared" si="10"/>
        <v>30.13</v>
      </c>
      <c r="F51" s="88">
        <f t="shared" si="10"/>
        <v>34.701000000000001</v>
      </c>
      <c r="G51" s="88">
        <f t="shared" si="10"/>
        <v>66.843999999999994</v>
      </c>
      <c r="H51" s="88">
        <f t="shared" si="10"/>
        <v>86.52600000000001</v>
      </c>
      <c r="I51" s="88">
        <f t="shared" si="10"/>
        <v>112.203</v>
      </c>
      <c r="J51" s="88">
        <f t="shared" si="10"/>
        <v>138.68099999999998</v>
      </c>
      <c r="K51" s="88">
        <f t="shared" si="10"/>
        <v>121.73399999999999</v>
      </c>
      <c r="L51" s="88">
        <f t="shared" si="10"/>
        <v>104.36099999999999</v>
      </c>
      <c r="M51" s="88">
        <f t="shared" si="10"/>
        <v>76.198999999999998</v>
      </c>
      <c r="N51" s="88">
        <f t="shared" si="10"/>
        <v>83.867999999999995</v>
      </c>
      <c r="O51" s="88">
        <f t="shared" si="10"/>
        <v>68.613</v>
      </c>
      <c r="P51" s="88">
        <f t="shared" si="10"/>
        <v>66.266999999999996</v>
      </c>
      <c r="Q51" s="88">
        <f t="shared" si="10"/>
        <v>66.180000000000007</v>
      </c>
      <c r="R51" s="88">
        <f t="shared" si="10"/>
        <v>64.811999999999998</v>
      </c>
      <c r="S51" s="88">
        <f t="shared" si="10"/>
        <v>56.188000000000002</v>
      </c>
      <c r="T51" s="88">
        <f t="shared" si="10"/>
        <v>86.455999999999989</v>
      </c>
      <c r="U51" s="88">
        <f t="shared" si="10"/>
        <v>198.27699999999999</v>
      </c>
      <c r="V51" s="88">
        <f t="shared" si="10"/>
        <v>126.47199999999999</v>
      </c>
      <c r="W51" s="88">
        <f t="shared" si="10"/>
        <v>201.934</v>
      </c>
      <c r="X51" s="88">
        <f t="shared" si="10"/>
        <v>208.25200000000001</v>
      </c>
      <c r="Y51" s="88">
        <f t="shared" si="10"/>
        <v>51.644999999999996</v>
      </c>
      <c r="Z51" s="89">
        <f t="shared" si="10"/>
        <v>0</v>
      </c>
      <c r="AA51" s="105">
        <f>SUM(B51:Z51)</f>
        <v>2230.0350000000003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</v>
      </c>
      <c r="C4" s="18">
        <v>-30</v>
      </c>
      <c r="D4" s="18">
        <v>1.3</v>
      </c>
      <c r="E4" s="18">
        <v>1</v>
      </c>
      <c r="F4" s="18">
        <v>-3.9</v>
      </c>
      <c r="G4" s="18">
        <v>51.5</v>
      </c>
      <c r="H4" s="18">
        <v>36.9</v>
      </c>
      <c r="I4" s="18">
        <v>77.5</v>
      </c>
      <c r="J4" s="18">
        <v>103.6</v>
      </c>
      <c r="K4" s="18">
        <v>97.1</v>
      </c>
      <c r="L4" s="18">
        <v>50.8</v>
      </c>
      <c r="M4" s="18">
        <v>59.9</v>
      </c>
      <c r="N4" s="18">
        <v>66.5</v>
      </c>
      <c r="O4" s="18">
        <v>52.3</v>
      </c>
      <c r="P4" s="18">
        <v>53.2</v>
      </c>
      <c r="Q4" s="18">
        <v>12.6</v>
      </c>
      <c r="R4" s="18">
        <v>45.6</v>
      </c>
      <c r="S4" s="18"/>
      <c r="T4" s="18"/>
      <c r="U4" s="18">
        <v>161.1</v>
      </c>
      <c r="V4" s="18">
        <v>85.6</v>
      </c>
      <c r="W4" s="18">
        <v>188.1</v>
      </c>
      <c r="X4" s="18">
        <v>193.5</v>
      </c>
      <c r="Y4" s="18">
        <v>37.6</v>
      </c>
      <c r="Z4" s="19"/>
      <c r="AA4" s="112">
        <f>SUM(B4:Z4)</f>
        <v>1328.8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103.29</v>
      </c>
      <c r="C7" s="118">
        <v>93.77</v>
      </c>
      <c r="D7" s="118">
        <v>90.4</v>
      </c>
      <c r="E7" s="118">
        <v>85</v>
      </c>
      <c r="F7" s="118">
        <v>85</v>
      </c>
      <c r="G7" s="118">
        <v>85</v>
      </c>
      <c r="H7" s="118">
        <v>98.64</v>
      </c>
      <c r="I7" s="118">
        <v>100</v>
      </c>
      <c r="J7" s="118">
        <v>110</v>
      </c>
      <c r="K7" s="118">
        <v>109</v>
      </c>
      <c r="L7" s="118">
        <v>100.46</v>
      </c>
      <c r="M7" s="118">
        <v>84.21</v>
      </c>
      <c r="N7" s="118">
        <v>77.3</v>
      </c>
      <c r="O7" s="118">
        <v>76</v>
      </c>
      <c r="P7" s="118">
        <v>76.5</v>
      </c>
      <c r="Q7" s="118">
        <v>83.16</v>
      </c>
      <c r="R7" s="118">
        <v>101.82</v>
      </c>
      <c r="S7" s="118">
        <v>133.25</v>
      </c>
      <c r="T7" s="118">
        <v>199.1</v>
      </c>
      <c r="U7" s="118">
        <v>143.94999999999999</v>
      </c>
      <c r="V7" s="118">
        <v>143</v>
      </c>
      <c r="W7" s="118">
        <v>118</v>
      </c>
      <c r="X7" s="118">
        <v>109</v>
      </c>
      <c r="Y7" s="118">
        <v>103.33</v>
      </c>
      <c r="Z7" s="119"/>
      <c r="AA7" s="120">
        <f>IF(SUM(B7:Z7)&lt;&gt;0,AVERAGEIF(B7:Z7,"&lt;&gt;"""),"")</f>
        <v>104.54916666666666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13</v>
      </c>
      <c r="C15" s="134">
        <v>30</v>
      </c>
      <c r="D15" s="134"/>
      <c r="E15" s="134"/>
      <c r="F15" s="134">
        <v>3.9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46.9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13</v>
      </c>
      <c r="C16" s="136">
        <f t="shared" si="1"/>
        <v>30</v>
      </c>
      <c r="D16" s="136">
        <f t="shared" si="1"/>
        <v>0</v>
      </c>
      <c r="E16" s="136">
        <f t="shared" si="1"/>
        <v>0</v>
      </c>
      <c r="F16" s="136">
        <f t="shared" si="1"/>
        <v>3.9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46.9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1.3</v>
      </c>
      <c r="E23" s="134">
        <v>1</v>
      </c>
      <c r="F23" s="134"/>
      <c r="G23" s="134">
        <v>51.5</v>
      </c>
      <c r="H23" s="134">
        <v>36.9</v>
      </c>
      <c r="I23" s="134">
        <v>77.5</v>
      </c>
      <c r="J23" s="134">
        <v>103.6</v>
      </c>
      <c r="K23" s="134">
        <v>97.1</v>
      </c>
      <c r="L23" s="134">
        <v>50.8</v>
      </c>
      <c r="M23" s="134">
        <v>59.9</v>
      </c>
      <c r="N23" s="134">
        <v>66.5</v>
      </c>
      <c r="O23" s="134">
        <v>52.3</v>
      </c>
      <c r="P23" s="134">
        <v>53.2</v>
      </c>
      <c r="Q23" s="134">
        <v>12.6</v>
      </c>
      <c r="R23" s="134">
        <v>45.6</v>
      </c>
      <c r="S23" s="134"/>
      <c r="T23" s="134"/>
      <c r="U23" s="134">
        <v>161.1</v>
      </c>
      <c r="V23" s="134">
        <v>85.6</v>
      </c>
      <c r="W23" s="134">
        <v>188.1</v>
      </c>
      <c r="X23" s="134">
        <v>193.5</v>
      </c>
      <c r="Y23" s="134">
        <v>37.6</v>
      </c>
      <c r="Z23" s="132"/>
      <c r="AA23" s="133">
        <f t="shared" si="2"/>
        <v>1375.6999999999998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1.3</v>
      </c>
      <c r="E24" s="136">
        <f t="shared" si="3"/>
        <v>1</v>
      </c>
      <c r="F24" s="136">
        <f t="shared" si="3"/>
        <v>0</v>
      </c>
      <c r="G24" s="136">
        <f t="shared" si="3"/>
        <v>51.5</v>
      </c>
      <c r="H24" s="136">
        <f t="shared" si="3"/>
        <v>36.9</v>
      </c>
      <c r="I24" s="136">
        <f t="shared" si="3"/>
        <v>77.5</v>
      </c>
      <c r="J24" s="136">
        <f t="shared" si="3"/>
        <v>103.6</v>
      </c>
      <c r="K24" s="136">
        <f t="shared" si="3"/>
        <v>97.1</v>
      </c>
      <c r="L24" s="136">
        <f t="shared" si="3"/>
        <v>50.8</v>
      </c>
      <c r="M24" s="136">
        <f t="shared" si="3"/>
        <v>59.9</v>
      </c>
      <c r="N24" s="136">
        <f t="shared" si="3"/>
        <v>66.5</v>
      </c>
      <c r="O24" s="136">
        <f t="shared" si="3"/>
        <v>52.3</v>
      </c>
      <c r="P24" s="136">
        <f t="shared" si="3"/>
        <v>53.2</v>
      </c>
      <c r="Q24" s="136">
        <f t="shared" si="3"/>
        <v>12.6</v>
      </c>
      <c r="R24" s="136">
        <f t="shared" si="3"/>
        <v>45.6</v>
      </c>
      <c r="S24" s="136">
        <f t="shared" si="3"/>
        <v>0</v>
      </c>
      <c r="T24" s="136">
        <f t="shared" si="3"/>
        <v>0</v>
      </c>
      <c r="U24" s="136">
        <f t="shared" si="3"/>
        <v>161.1</v>
      </c>
      <c r="V24" s="136">
        <f t="shared" si="3"/>
        <v>85.6</v>
      </c>
      <c r="W24" s="136">
        <f t="shared" si="3"/>
        <v>188.1</v>
      </c>
      <c r="X24" s="136">
        <f t="shared" si="3"/>
        <v>193.5</v>
      </c>
      <c r="Y24" s="136">
        <f t="shared" si="3"/>
        <v>37.6</v>
      </c>
      <c r="Z24" s="137" t="str">
        <f t="shared" si="3"/>
        <v/>
      </c>
      <c r="AA24" s="90">
        <f t="shared" si="2"/>
        <v>1375.6999999999998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2022-10-28T20:22:05Z</dcterms:created>
  <dcterms:modified xsi:type="dcterms:W3CDTF">2022-10-28T20:22:06Z</dcterms:modified>
</cp:coreProperties>
</file>