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<sst xmlns="http://schemas.openxmlformats.org/spreadsheetml/2006/main" count="117" uniqueCount="53">
  <si>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27/10/2022 23:24:38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</si>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</sst>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37</c:v>
                </c:pt>
                <c:pt idx="19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80.099999999999994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77.162999999999997</c:v>
                </c:pt>
                <c:pt idx="1">
                  <c:v>69.971000000000004</c:v>
                </c:pt>
                <c:pt idx="2">
                  <c:v>51.78</c:v>
                </c:pt>
                <c:pt idx="3">
                  <c:v>61.709999999999994</c:v>
                </c:pt>
                <c:pt idx="4">
                  <c:v>87.65100000000001</c:v>
                </c:pt>
                <c:pt idx="5">
                  <c:v>51.904000000000003</c:v>
                </c:pt>
                <c:pt idx="6">
                  <c:v>93.050000000000011</c:v>
                </c:pt>
                <c:pt idx="7">
                  <c:v>103.78100000000001</c:v>
                </c:pt>
                <c:pt idx="8">
                  <c:v>112.60099999999998</c:v>
                </c:pt>
                <c:pt idx="9">
                  <c:v>103.70399999999999</c:v>
                </c:pt>
                <c:pt idx="10">
                  <c:v>62.491999999999997</c:v>
                </c:pt>
                <c:pt idx="11">
                  <c:v>63.624000000000002</c:v>
                </c:pt>
                <c:pt idx="12">
                  <c:v>44.133000000000003</c:v>
                </c:pt>
                <c:pt idx="13">
                  <c:v>38.955999999999996</c:v>
                </c:pt>
                <c:pt idx="14">
                  <c:v>51.006000000000007</c:v>
                </c:pt>
                <c:pt idx="15">
                  <c:v>61.091000000000001</c:v>
                </c:pt>
                <c:pt idx="16">
                  <c:v>101.87100000000001</c:v>
                </c:pt>
                <c:pt idx="17">
                  <c:v>102.66999999999999</c:v>
                </c:pt>
                <c:pt idx="18">
                  <c:v>101.437</c:v>
                </c:pt>
                <c:pt idx="19">
                  <c:v>87.771999999999991</c:v>
                </c:pt>
                <c:pt idx="20">
                  <c:v>96.561999999999998</c:v>
                </c:pt>
                <c:pt idx="21">
                  <c:v>103.84599999999999</c:v>
                </c:pt>
                <c:pt idx="22">
                  <c:v>68.745000000000005</c:v>
                </c:pt>
                <c:pt idx="23">
                  <c:v>66.572000000000017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5378104"/>
        <c:axId val="285378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94.76</c:v>
                </c:pt>
                <c:pt idx="1">
                  <c:v>87.643000000000001</c:v>
                </c:pt>
                <c:pt idx="2">
                  <c:v>63.185000000000002</c:v>
                </c:pt>
                <c:pt idx="3">
                  <c:v>73.255999999999986</c:v>
                </c:pt>
                <c:pt idx="4">
                  <c:v>96.49</c:v>
                </c:pt>
                <c:pt idx="5">
                  <c:v>69.951000000000008</c:v>
                </c:pt>
                <c:pt idx="6">
                  <c:v>103.69500000000001</c:v>
                </c:pt>
                <c:pt idx="7">
                  <c:v>121.59200000000001</c:v>
                </c:pt>
                <c:pt idx="8">
                  <c:v>141.87899999999999</c:v>
                </c:pt>
                <c:pt idx="9">
                  <c:v>129.56700000000001</c:v>
                </c:pt>
                <c:pt idx="10">
                  <c:v>89.033999999999992</c:v>
                </c:pt>
                <c:pt idx="11">
                  <c:v>86.650999999999982</c:v>
                </c:pt>
                <c:pt idx="12">
                  <c:v>49.668999999999997</c:v>
                </c:pt>
                <c:pt idx="13">
                  <c:v>44.897000000000006</c:v>
                </c:pt>
                <c:pt idx="14">
                  <c:v>54.208000000000006</c:v>
                </c:pt>
                <c:pt idx="15">
                  <c:v>62.996000000000002</c:v>
                </c:pt>
                <c:pt idx="16">
                  <c:v>103.871</c:v>
                </c:pt>
                <c:pt idx="17">
                  <c:v>106.77100000000003</c:v>
                </c:pt>
                <c:pt idx="18">
                  <c:v>139.89300000000003</c:v>
                </c:pt>
                <c:pt idx="19">
                  <c:v>203.827</c:v>
                </c:pt>
                <c:pt idx="20">
                  <c:v>98.277000000000015</c:v>
                </c:pt>
                <c:pt idx="21">
                  <c:v>105.874</c:v>
                </c:pt>
                <c:pt idx="22">
                  <c:v>71.120999999999995</c:v>
                </c:pt>
                <c:pt idx="23">
                  <c:v>68.682000000000002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378104"/>
        <c:axId val="285378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123.09</c:v>
                </c:pt>
                <c:pt idx="1">
                  <c:v>113.8</c:v>
                </c:pt>
                <c:pt idx="2">
                  <c:v>79.709999999999994</c:v>
                </c:pt>
                <c:pt idx="3">
                  <c:v>66.89</c:v>
                </c:pt>
                <c:pt idx="4">
                  <c:v>110.91</c:v>
                </c:pt>
                <c:pt idx="5">
                  <c:v>117</c:v>
                </c:pt>
                <c:pt idx="6">
                  <c:v>142.75</c:v>
                </c:pt>
                <c:pt idx="7">
                  <c:v>150.03</c:v>
                </c:pt>
                <c:pt idx="8">
                  <c:v>175.95</c:v>
                </c:pt>
                <c:pt idx="9">
                  <c:v>139.31</c:v>
                </c:pt>
                <c:pt idx="10">
                  <c:v>122.58</c:v>
                </c:pt>
                <c:pt idx="11">
                  <c:v>100</c:v>
                </c:pt>
                <c:pt idx="12">
                  <c:v>95</c:v>
                </c:pt>
                <c:pt idx="13">
                  <c:v>92.95</c:v>
                </c:pt>
                <c:pt idx="14">
                  <c:v>98</c:v>
                </c:pt>
                <c:pt idx="15">
                  <c:v>102.82</c:v>
                </c:pt>
                <c:pt idx="16">
                  <c:v>116.29</c:v>
                </c:pt>
                <c:pt idx="17">
                  <c:v>139.36000000000001</c:v>
                </c:pt>
                <c:pt idx="18">
                  <c:v>178</c:v>
                </c:pt>
                <c:pt idx="19">
                  <c:v>179.28</c:v>
                </c:pt>
                <c:pt idx="20">
                  <c:v>139.31</c:v>
                </c:pt>
                <c:pt idx="21">
                  <c:v>128.47999999999999</c:v>
                </c:pt>
                <c:pt idx="22">
                  <c:v>110.34</c:v>
                </c:pt>
                <c:pt idx="23">
                  <c:v>99.99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379280"/>
        <c:axId val="285378888"/>
      </c:lineChart>
      <c:catAx>
        <c:axId val="285378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378496"/>
        <c:crosses val="autoZero"/>
        <c:auto val="1"/>
        <c:lblAlgn val="ctr"/>
        <c:lblOffset val="100"/>
        <c:noMultiLvlLbl val="0"/>
      </c:catAx>
      <c:valAx>
        <c:axId val="28537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378104"/>
        <c:crosses val="autoZero"/>
        <c:crossBetween val="between"/>
      </c:valAx>
      <c:valAx>
        <c:axId val="285378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379280"/>
        <c:crosses val="max"/>
        <c:crossBetween val="between"/>
      </c:valAx>
      <c:catAx>
        <c:axId val="285379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378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94.760999999999996</v>
      </c>
      <c r="C4" s="18">
        <v>87.617000000000004</v>
      </c>
      <c r="D4" s="18">
        <v>63.184999999999995</v>
      </c>
      <c r="E4" s="18">
        <v>73.256</v>
      </c>
      <c r="F4" s="18">
        <v>96.53100000000002</v>
      </c>
      <c r="G4" s="18">
        <v>69.978999999999999</v>
      </c>
      <c r="H4" s="18">
        <v>103.69500000000001</v>
      </c>
      <c r="I4" s="18">
        <v>121.57599999999999</v>
      </c>
      <c r="J4" s="18">
        <v>141.83799999999999</v>
      </c>
      <c r="K4" s="18">
        <v>129.60900000000001</v>
      </c>
      <c r="L4" s="18">
        <v>89.042000000000002</v>
      </c>
      <c r="M4" s="18">
        <v>86.61099999999999</v>
      </c>
      <c r="N4" s="18">
        <v>49.673000000000009</v>
      </c>
      <c r="O4" s="18">
        <v>44.887</v>
      </c>
      <c r="P4" s="18">
        <v>54.243000000000002</v>
      </c>
      <c r="Q4" s="18">
        <v>62.992000000000004</v>
      </c>
      <c r="R4" s="18">
        <v>103.905</v>
      </c>
      <c r="S4" s="18">
        <v>106.78499999999998</v>
      </c>
      <c r="T4" s="18">
        <v>139.90699999999998</v>
      </c>
      <c r="U4" s="18">
        <v>203.87199999999999</v>
      </c>
      <c r="V4" s="18">
        <v>98.291999999999987</v>
      </c>
      <c r="W4" s="18">
        <v>105.83599999999998</v>
      </c>
      <c r="X4" s="18">
        <v>71.070999999999998</v>
      </c>
      <c r="Y4" s="18">
        <v>68.647000000000006</v>
      </c>
      <c r="Z4" s="19"/>
      <c r="AA4" s="20">
        <f>SUM(B4:Z4)</f>
        <v>2267.8099999999995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123.09</v>
      </c>
      <c r="C7" s="28">
        <v>113.8</v>
      </c>
      <c r="D7" s="28">
        <v>79.709999999999994</v>
      </c>
      <c r="E7" s="28">
        <v>66.89</v>
      </c>
      <c r="F7" s="28">
        <v>110.91</v>
      </c>
      <c r="G7" s="28">
        <v>117</v>
      </c>
      <c r="H7" s="28">
        <v>142.75</v>
      </c>
      <c r="I7" s="28">
        <v>150.03</v>
      </c>
      <c r="J7" s="28">
        <v>175.95</v>
      </c>
      <c r="K7" s="28">
        <v>139.31</v>
      </c>
      <c r="L7" s="28">
        <v>122.58</v>
      </c>
      <c r="M7" s="28">
        <v>100</v>
      </c>
      <c r="N7" s="28">
        <v>95</v>
      </c>
      <c r="O7" s="28">
        <v>92.95</v>
      </c>
      <c r="P7" s="28">
        <v>98</v>
      </c>
      <c r="Q7" s="28">
        <v>102.82</v>
      </c>
      <c r="R7" s="28">
        <v>116.29</v>
      </c>
      <c r="S7" s="28">
        <v>139.36000000000001</v>
      </c>
      <c r="T7" s="28">
        <v>178</v>
      </c>
      <c r="U7" s="28">
        <v>179.28</v>
      </c>
      <c r="V7" s="28">
        <v>139.31</v>
      </c>
      <c r="W7" s="28">
        <v>128.47999999999999</v>
      </c>
      <c r="X7" s="28">
        <v>110.34</v>
      </c>
      <c r="Y7" s="28">
        <v>99.99</v>
      </c>
      <c r="Z7" s="29"/>
      <c r="AA7" s="30">
        <f>IF(SUM(B7:Z7)&lt;&gt;0,AVERAGEIF(B7:Z7,"&lt;&gt;"""),"")</f>
        <v>121.74333333333333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37</v>
      </c>
      <c r="U12" s="52">
        <v>36</v>
      </c>
      <c r="V12" s="52"/>
      <c r="W12" s="52"/>
      <c r="X12" s="52"/>
      <c r="Y12" s="52"/>
      <c r="Z12" s="53"/>
      <c r="AA12" s="54">
        <f t="shared" si="0"/>
        <v>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77.162999999999997</v>
      </c>
      <c r="C14" s="57">
        <v>69.971000000000004</v>
      </c>
      <c r="D14" s="57">
        <v>51.78</v>
      </c>
      <c r="E14" s="57">
        <v>61.709999999999994</v>
      </c>
      <c r="F14" s="57">
        <v>87.65100000000001</v>
      </c>
      <c r="G14" s="57">
        <v>51.904000000000003</v>
      </c>
      <c r="H14" s="57">
        <v>93.050000000000011</v>
      </c>
      <c r="I14" s="57">
        <v>103.78100000000001</v>
      </c>
      <c r="J14" s="57">
        <v>112.60099999999998</v>
      </c>
      <c r="K14" s="57">
        <v>103.70399999999999</v>
      </c>
      <c r="L14" s="57">
        <v>62.491999999999997</v>
      </c>
      <c r="M14" s="57">
        <v>63.624000000000002</v>
      </c>
      <c r="N14" s="57">
        <v>44.133000000000003</v>
      </c>
      <c r="O14" s="57">
        <v>38.955999999999996</v>
      </c>
      <c r="P14" s="57">
        <v>51.006000000000007</v>
      </c>
      <c r="Q14" s="57">
        <v>61.091000000000001</v>
      </c>
      <c r="R14" s="57">
        <v>101.87100000000001</v>
      </c>
      <c r="S14" s="57">
        <v>102.66999999999999</v>
      </c>
      <c r="T14" s="57">
        <v>101.437</v>
      </c>
      <c r="U14" s="57">
        <v>87.771999999999991</v>
      </c>
      <c r="V14" s="57">
        <v>96.561999999999998</v>
      </c>
      <c r="W14" s="57">
        <v>103.84599999999999</v>
      </c>
      <c r="X14" s="57">
        <v>68.745000000000005</v>
      </c>
      <c r="Y14" s="57">
        <v>66.572000000000017</v>
      </c>
      <c r="Z14" s="58"/>
      <c r="AA14" s="59">
        <f t="shared" si="0"/>
        <v>1864.0920000000001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77.162999999999997</v>
      </c>
      <c r="C16" s="62">
        <f t="shared" ref="C16:Z16" si="1">IF(LEN(C$2)&gt;0,SUM(C10:C15),"")</f>
        <v>69.971000000000004</v>
      </c>
      <c r="D16" s="62">
        <f t="shared" si="1"/>
        <v>51.78</v>
      </c>
      <c r="E16" s="62">
        <f t="shared" si="1"/>
        <v>61.709999999999994</v>
      </c>
      <c r="F16" s="62">
        <f t="shared" si="1"/>
        <v>87.65100000000001</v>
      </c>
      <c r="G16" s="62">
        <f t="shared" si="1"/>
        <v>51.904000000000003</v>
      </c>
      <c r="H16" s="62">
        <f t="shared" si="1"/>
        <v>93.050000000000011</v>
      </c>
      <c r="I16" s="62">
        <f t="shared" si="1"/>
        <v>103.78100000000001</v>
      </c>
      <c r="J16" s="62">
        <f t="shared" si="1"/>
        <v>112.60099999999998</v>
      </c>
      <c r="K16" s="62">
        <f t="shared" si="1"/>
        <v>103.70399999999999</v>
      </c>
      <c r="L16" s="62">
        <f t="shared" si="1"/>
        <v>62.491999999999997</v>
      </c>
      <c r="M16" s="62">
        <f t="shared" si="1"/>
        <v>63.624000000000002</v>
      </c>
      <c r="N16" s="62">
        <f t="shared" si="1"/>
        <v>44.133000000000003</v>
      </c>
      <c r="O16" s="62">
        <f t="shared" si="1"/>
        <v>38.955999999999996</v>
      </c>
      <c r="P16" s="62">
        <f t="shared" si="1"/>
        <v>51.006000000000007</v>
      </c>
      <c r="Q16" s="62">
        <f t="shared" si="1"/>
        <v>61.091000000000001</v>
      </c>
      <c r="R16" s="62">
        <f t="shared" si="1"/>
        <v>101.87100000000001</v>
      </c>
      <c r="S16" s="62">
        <f t="shared" si="1"/>
        <v>102.66999999999999</v>
      </c>
      <c r="T16" s="62">
        <f t="shared" si="1"/>
        <v>138.43700000000001</v>
      </c>
      <c r="U16" s="62">
        <f t="shared" si="1"/>
        <v>123.77199999999999</v>
      </c>
      <c r="V16" s="62">
        <f t="shared" si="1"/>
        <v>96.561999999999998</v>
      </c>
      <c r="W16" s="62">
        <f t="shared" si="1"/>
        <v>103.84599999999999</v>
      </c>
      <c r="X16" s="62">
        <f t="shared" si="1"/>
        <v>68.745000000000005</v>
      </c>
      <c r="Y16" s="62">
        <f t="shared" si="1"/>
        <v>66.572000000000017</v>
      </c>
      <c r="Z16" s="63" t="str">
        <f t="shared" si="1"/>
        <v/>
      </c>
      <c r="AA16" s="64">
        <f>SUM(AA10:AA15)</f>
        <v>1937.0920000000001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14.573</v>
      </c>
      <c r="C20" s="77">
        <v>14.198</v>
      </c>
      <c r="D20" s="77">
        <v>6.1230000000000002</v>
      </c>
      <c r="E20" s="77">
        <v>5.95</v>
      </c>
      <c r="F20" s="77">
        <v>5.53</v>
      </c>
      <c r="G20" s="77">
        <v>12.681999999999999</v>
      </c>
      <c r="H20" s="77">
        <v>4.5640000000000001</v>
      </c>
      <c r="I20" s="77">
        <v>12.34</v>
      </c>
      <c r="J20" s="77">
        <v>12.417999999999999</v>
      </c>
      <c r="K20" s="77">
        <v>12.295999999999999</v>
      </c>
      <c r="L20" s="77">
        <v>12.166</v>
      </c>
      <c r="M20" s="77">
        <v>12.228999999999999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125.06899999999997</v>
      </c>
    </row>
    <row r="21" spans="1:27" ht="24.95" customHeight="1" x14ac:dyDescent="0.2">
      <c r="A21" s="75" t="s">
        <v>16</v>
      </c>
      <c r="B21" s="80">
        <v>3.0249999999999999</v>
      </c>
      <c r="C21" s="81">
        <v>3.4480000000000004</v>
      </c>
      <c r="D21" s="81">
        <v>5.282</v>
      </c>
      <c r="E21" s="81">
        <v>5.5960000000000001</v>
      </c>
      <c r="F21" s="81">
        <v>3.35</v>
      </c>
      <c r="G21" s="81">
        <v>5.3929999999999998</v>
      </c>
      <c r="H21" s="81">
        <v>6.0810000000000004</v>
      </c>
      <c r="I21" s="81">
        <v>5.4550000000000001</v>
      </c>
      <c r="J21" s="81">
        <v>9.6189999999999998</v>
      </c>
      <c r="K21" s="81">
        <v>13.609000000000002</v>
      </c>
      <c r="L21" s="81">
        <v>14.384</v>
      </c>
      <c r="M21" s="81">
        <v>10.757999999999997</v>
      </c>
      <c r="N21" s="81">
        <v>5.54</v>
      </c>
      <c r="O21" s="81">
        <v>5.9309999999999992</v>
      </c>
      <c r="P21" s="81">
        <v>3.2370000000000001</v>
      </c>
      <c r="Q21" s="81">
        <v>1.901</v>
      </c>
      <c r="R21" s="81">
        <v>2.0339999999999998</v>
      </c>
      <c r="S21" s="81">
        <v>4.1150000000000002</v>
      </c>
      <c r="T21" s="81">
        <v>1.47</v>
      </c>
      <c r="U21" s="81"/>
      <c r="V21" s="81">
        <v>1.73</v>
      </c>
      <c r="W21" s="81">
        <v>1.99</v>
      </c>
      <c r="X21" s="81">
        <v>2.3260000000000001</v>
      </c>
      <c r="Y21" s="81">
        <v>2.0750000000000002</v>
      </c>
      <c r="Z21" s="78"/>
      <c r="AA21" s="79">
        <f t="shared" si="2"/>
        <v>118.34899999999999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17.597999999999999</v>
      </c>
      <c r="C25" s="88">
        <f t="shared" ref="C25:Z25" si="3">IF(LEN(C$2)&gt;0,SUM(C19:C24),"")</f>
        <v>17.646000000000001</v>
      </c>
      <c r="D25" s="88">
        <f t="shared" si="3"/>
        <v>11.405000000000001</v>
      </c>
      <c r="E25" s="88">
        <f t="shared" si="3"/>
        <v>11.545999999999999</v>
      </c>
      <c r="F25" s="88">
        <f t="shared" si="3"/>
        <v>8.8800000000000008</v>
      </c>
      <c r="G25" s="88">
        <f t="shared" si="3"/>
        <v>18.074999999999999</v>
      </c>
      <c r="H25" s="88">
        <f t="shared" si="3"/>
        <v>10.645</v>
      </c>
      <c r="I25" s="88">
        <f t="shared" si="3"/>
        <v>17.795000000000002</v>
      </c>
      <c r="J25" s="88">
        <f t="shared" si="3"/>
        <v>22.036999999999999</v>
      </c>
      <c r="K25" s="88">
        <f t="shared" si="3"/>
        <v>25.905000000000001</v>
      </c>
      <c r="L25" s="88">
        <f t="shared" si="3"/>
        <v>26.55</v>
      </c>
      <c r="M25" s="88">
        <f t="shared" si="3"/>
        <v>22.986999999999995</v>
      </c>
      <c r="N25" s="88">
        <f t="shared" si="3"/>
        <v>5.54</v>
      </c>
      <c r="O25" s="88">
        <f t="shared" si="3"/>
        <v>5.9309999999999992</v>
      </c>
      <c r="P25" s="88">
        <f t="shared" si="3"/>
        <v>3.2370000000000001</v>
      </c>
      <c r="Q25" s="88">
        <f t="shared" si="3"/>
        <v>1.901</v>
      </c>
      <c r="R25" s="88">
        <f t="shared" si="3"/>
        <v>2.0339999999999998</v>
      </c>
      <c r="S25" s="88">
        <f t="shared" si="3"/>
        <v>4.1150000000000002</v>
      </c>
      <c r="T25" s="88">
        <f t="shared" si="3"/>
        <v>1.47</v>
      </c>
      <c r="U25" s="88">
        <f t="shared" si="3"/>
        <v>0</v>
      </c>
      <c r="V25" s="88">
        <f t="shared" si="3"/>
        <v>1.73</v>
      </c>
      <c r="W25" s="88">
        <f t="shared" si="3"/>
        <v>1.99</v>
      </c>
      <c r="X25" s="88">
        <f t="shared" si="3"/>
        <v>2.3260000000000001</v>
      </c>
      <c r="Y25" s="88">
        <f t="shared" si="3"/>
        <v>2.0750000000000002</v>
      </c>
      <c r="Z25" s="89" t="str">
        <f t="shared" si="3"/>
        <v/>
      </c>
      <c r="AA25" s="90">
        <f>SUM(AA19:AA24)</f>
        <v>243.41799999999995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94.760999999999996</v>
      </c>
      <c r="C29" s="77">
        <v>87.617000000000004</v>
      </c>
      <c r="D29" s="77">
        <v>63.185000000000002</v>
      </c>
      <c r="E29" s="77">
        <v>73.256</v>
      </c>
      <c r="F29" s="77">
        <v>96.531000000000006</v>
      </c>
      <c r="G29" s="77">
        <v>69.978999999999999</v>
      </c>
      <c r="H29" s="77">
        <v>103.69499999999999</v>
      </c>
      <c r="I29" s="77">
        <v>121.57599999999999</v>
      </c>
      <c r="J29" s="77">
        <v>134.63800000000001</v>
      </c>
      <c r="K29" s="77">
        <v>129.60900000000001</v>
      </c>
      <c r="L29" s="77">
        <v>89.042000000000002</v>
      </c>
      <c r="M29" s="77">
        <v>86.611000000000004</v>
      </c>
      <c r="N29" s="77">
        <v>49.673000000000002</v>
      </c>
      <c r="O29" s="77">
        <v>44.887</v>
      </c>
      <c r="P29" s="77">
        <v>54.243000000000002</v>
      </c>
      <c r="Q29" s="77">
        <v>62.991999999999997</v>
      </c>
      <c r="R29" s="77">
        <v>103.905</v>
      </c>
      <c r="S29" s="77">
        <v>106.785</v>
      </c>
      <c r="T29" s="77">
        <v>139.90700000000001</v>
      </c>
      <c r="U29" s="77">
        <v>123.77200000000001</v>
      </c>
      <c r="V29" s="77">
        <v>98.292000000000002</v>
      </c>
      <c r="W29" s="77">
        <v>105.836</v>
      </c>
      <c r="X29" s="77">
        <v>71.070999999999998</v>
      </c>
      <c r="Y29" s="77">
        <v>68.647000000000006</v>
      </c>
      <c r="Z29" s="78"/>
      <c r="AA29" s="79">
        <f>SUM(B29:Z29)</f>
        <v>2180.5099999999998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94.760999999999996</v>
      </c>
      <c r="C31" s="62">
        <f t="shared" ref="C31:Z31" si="4">IF(LEN(C$2)&gt;0,SUM(C28:C30),"")</f>
        <v>87.617000000000004</v>
      </c>
      <c r="D31" s="62">
        <f t="shared" si="4"/>
        <v>63.185000000000002</v>
      </c>
      <c r="E31" s="62">
        <f t="shared" si="4"/>
        <v>73.256</v>
      </c>
      <c r="F31" s="62">
        <f t="shared" si="4"/>
        <v>96.531000000000006</v>
      </c>
      <c r="G31" s="62">
        <f t="shared" si="4"/>
        <v>69.978999999999999</v>
      </c>
      <c r="H31" s="62">
        <f t="shared" si="4"/>
        <v>103.69499999999999</v>
      </c>
      <c r="I31" s="62">
        <f t="shared" si="4"/>
        <v>121.57599999999999</v>
      </c>
      <c r="J31" s="62">
        <f t="shared" si="4"/>
        <v>134.63800000000001</v>
      </c>
      <c r="K31" s="62">
        <f t="shared" si="4"/>
        <v>129.60900000000001</v>
      </c>
      <c r="L31" s="62">
        <f t="shared" si="4"/>
        <v>89.042000000000002</v>
      </c>
      <c r="M31" s="62">
        <f t="shared" si="4"/>
        <v>86.611000000000004</v>
      </c>
      <c r="N31" s="62">
        <f t="shared" si="4"/>
        <v>49.673000000000002</v>
      </c>
      <c r="O31" s="62">
        <f t="shared" si="4"/>
        <v>44.887</v>
      </c>
      <c r="P31" s="62">
        <f t="shared" si="4"/>
        <v>54.243000000000002</v>
      </c>
      <c r="Q31" s="62">
        <f t="shared" si="4"/>
        <v>62.991999999999997</v>
      </c>
      <c r="R31" s="62">
        <f t="shared" si="4"/>
        <v>103.905</v>
      </c>
      <c r="S31" s="62">
        <f t="shared" si="4"/>
        <v>106.785</v>
      </c>
      <c r="T31" s="62">
        <f t="shared" si="4"/>
        <v>139.90700000000001</v>
      </c>
      <c r="U31" s="62">
        <f t="shared" si="4"/>
        <v>123.77200000000001</v>
      </c>
      <c r="V31" s="62">
        <f t="shared" si="4"/>
        <v>98.292000000000002</v>
      </c>
      <c r="W31" s="62">
        <f t="shared" si="4"/>
        <v>105.836</v>
      </c>
      <c r="X31" s="62">
        <f t="shared" si="4"/>
        <v>71.070999999999998</v>
      </c>
      <c r="Y31" s="62">
        <f t="shared" si="4"/>
        <v>68.647000000000006</v>
      </c>
      <c r="Z31" s="63" t="str">
        <f t="shared" si="4"/>
        <v/>
      </c>
      <c r="AA31" s="64">
        <f>SUM(AA28:AA30)</f>
        <v>2180.5099999999998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7.2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80.099999999999994</v>
      </c>
      <c r="V38" s="99"/>
      <c r="W38" s="99"/>
      <c r="X38" s="99"/>
      <c r="Y38" s="99"/>
      <c r="Z38" s="100"/>
      <c r="AA38" s="79">
        <f t="shared" si="5"/>
        <v>87.3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7.2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80.099999999999994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7.2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80.099999999999994</v>
      </c>
      <c r="V46" s="99"/>
      <c r="W46" s="99"/>
      <c r="X46" s="99"/>
      <c r="Y46" s="99"/>
      <c r="Z46" s="100"/>
      <c r="AA46" s="79">
        <f t="shared" si="7"/>
        <v>87.3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7.2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80.099999999999994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94.760999999999996</v>
      </c>
      <c r="C51" s="88">
        <f t="shared" si="10"/>
        <v>87.617000000000004</v>
      </c>
      <c r="D51" s="88">
        <f t="shared" si="10"/>
        <v>63.185000000000002</v>
      </c>
      <c r="E51" s="88">
        <f t="shared" si="10"/>
        <v>73.256</v>
      </c>
      <c r="F51" s="88">
        <f t="shared" si="10"/>
        <v>96.531000000000006</v>
      </c>
      <c r="G51" s="88">
        <f t="shared" si="10"/>
        <v>69.978999999999999</v>
      </c>
      <c r="H51" s="88">
        <f t="shared" si="10"/>
        <v>103.69500000000001</v>
      </c>
      <c r="I51" s="88">
        <f t="shared" si="10"/>
        <v>121.57600000000001</v>
      </c>
      <c r="J51" s="88">
        <f t="shared" si="10"/>
        <v>141.83799999999997</v>
      </c>
      <c r="K51" s="88">
        <f t="shared" si="10"/>
        <v>129.60899999999998</v>
      </c>
      <c r="L51" s="88">
        <f t="shared" si="10"/>
        <v>89.042000000000002</v>
      </c>
      <c r="M51" s="88">
        <f t="shared" si="10"/>
        <v>86.61099999999999</v>
      </c>
      <c r="N51" s="88">
        <f t="shared" si="10"/>
        <v>49.673000000000002</v>
      </c>
      <c r="O51" s="88">
        <f t="shared" si="10"/>
        <v>44.886999999999993</v>
      </c>
      <c r="P51" s="88">
        <f t="shared" si="10"/>
        <v>54.243000000000009</v>
      </c>
      <c r="Q51" s="88">
        <f t="shared" si="10"/>
        <v>62.992000000000004</v>
      </c>
      <c r="R51" s="88">
        <f t="shared" si="10"/>
        <v>103.90500000000002</v>
      </c>
      <c r="S51" s="88">
        <f t="shared" si="10"/>
        <v>106.78499999999998</v>
      </c>
      <c r="T51" s="88">
        <f t="shared" si="10"/>
        <v>139.90700000000001</v>
      </c>
      <c r="U51" s="88">
        <f t="shared" si="10"/>
        <v>203.87199999999999</v>
      </c>
      <c r="V51" s="88">
        <f t="shared" si="10"/>
        <v>98.292000000000002</v>
      </c>
      <c r="W51" s="88">
        <f t="shared" si="10"/>
        <v>105.83599999999998</v>
      </c>
      <c r="X51" s="88">
        <f t="shared" si="10"/>
        <v>71.070999999999998</v>
      </c>
      <c r="Y51" s="88">
        <f t="shared" si="10"/>
        <v>68.64700000000002</v>
      </c>
      <c r="Z51" s="89" t="str">
        <f t="shared" si="10"/>
        <v/>
      </c>
      <c r="AA51" s="105">
        <f>SUM(B51:Z51)</f>
        <v>2267.8099999999995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94.76</v>
      </c>
      <c r="C4" s="18">
        <v>87.643000000000001</v>
      </c>
      <c r="D4" s="18">
        <v>63.185000000000002</v>
      </c>
      <c r="E4" s="18">
        <v>73.255999999999986</v>
      </c>
      <c r="F4" s="18">
        <v>96.49</v>
      </c>
      <c r="G4" s="18">
        <v>69.951000000000008</v>
      </c>
      <c r="H4" s="18">
        <v>103.69500000000001</v>
      </c>
      <c r="I4" s="18">
        <v>121.59200000000001</v>
      </c>
      <c r="J4" s="18">
        <v>141.87899999999999</v>
      </c>
      <c r="K4" s="18">
        <v>129.56700000000001</v>
      </c>
      <c r="L4" s="18">
        <v>89.033999999999992</v>
      </c>
      <c r="M4" s="18">
        <v>86.650999999999982</v>
      </c>
      <c r="N4" s="18">
        <v>49.668999999999997</v>
      </c>
      <c r="O4" s="18">
        <v>44.897000000000006</v>
      </c>
      <c r="P4" s="18">
        <v>54.208000000000006</v>
      </c>
      <c r="Q4" s="18">
        <v>62.996000000000002</v>
      </c>
      <c r="R4" s="18">
        <v>103.871</v>
      </c>
      <c r="S4" s="18">
        <v>106.77100000000003</v>
      </c>
      <c r="T4" s="18">
        <v>139.89300000000003</v>
      </c>
      <c r="U4" s="18">
        <v>203.827</v>
      </c>
      <c r="V4" s="18">
        <v>98.277000000000015</v>
      </c>
      <c r="W4" s="18">
        <v>105.874</v>
      </c>
      <c r="X4" s="18">
        <v>71.120999999999995</v>
      </c>
      <c r="Y4" s="18">
        <v>68.682000000000002</v>
      </c>
      <c r="Z4" s="19"/>
      <c r="AA4" s="20">
        <f>SUM(B4:Z4)</f>
        <v>2267.7890000000002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123.09</v>
      </c>
      <c r="C7" s="28">
        <v>113.8</v>
      </c>
      <c r="D7" s="28">
        <v>79.709999999999994</v>
      </c>
      <c r="E7" s="28">
        <v>66.89</v>
      </c>
      <c r="F7" s="28">
        <v>110.91</v>
      </c>
      <c r="G7" s="28">
        <v>117</v>
      </c>
      <c r="H7" s="28">
        <v>142.75</v>
      </c>
      <c r="I7" s="28">
        <v>150.03</v>
      </c>
      <c r="J7" s="28">
        <v>175.95</v>
      </c>
      <c r="K7" s="28">
        <v>139.31</v>
      </c>
      <c r="L7" s="28">
        <v>122.58</v>
      </c>
      <c r="M7" s="28">
        <v>100</v>
      </c>
      <c r="N7" s="28">
        <v>95</v>
      </c>
      <c r="O7" s="28">
        <v>92.95</v>
      </c>
      <c r="P7" s="28">
        <v>98</v>
      </c>
      <c r="Q7" s="28">
        <v>102.82</v>
      </c>
      <c r="R7" s="28">
        <v>116.29</v>
      </c>
      <c r="S7" s="28">
        <v>139.36000000000001</v>
      </c>
      <c r="T7" s="28">
        <v>178</v>
      </c>
      <c r="U7" s="28">
        <v>179.28</v>
      </c>
      <c r="V7" s="28">
        <v>139.31</v>
      </c>
      <c r="W7" s="28">
        <v>128.47999999999999</v>
      </c>
      <c r="X7" s="28">
        <v>110.34</v>
      </c>
      <c r="Y7" s="28">
        <v>99.99</v>
      </c>
      <c r="Z7" s="29"/>
      <c r="AA7" s="30">
        <f>IF(SUM(B7:Z7)&lt;&gt;0,AVERAGEIF(B7:Z7,"&lt;&gt;"""),"")</f>
        <v>121.74333333333333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11.959</v>
      </c>
      <c r="E14" s="57">
        <v>22.082999999999998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0.54800000000000004</v>
      </c>
      <c r="Z14" s="58"/>
      <c r="AA14" s="59">
        <f t="shared" si="0"/>
        <v>34.590000000000003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11.959</v>
      </c>
      <c r="E16" s="62">
        <f t="shared" si="1"/>
        <v>22.082999999999998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0.54800000000000004</v>
      </c>
      <c r="Z16" s="63" t="str">
        <f t="shared" si="1"/>
        <v/>
      </c>
      <c r="AA16" s="64">
        <f>SUM(AA10:AA15)</f>
        <v>34.590000000000003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17.118000000000002</v>
      </c>
      <c r="C20" s="77">
        <v>5.6220000000000008</v>
      </c>
      <c r="D20" s="77">
        <v>13.782</v>
      </c>
      <c r="E20" s="77">
        <v>14.329000000000001</v>
      </c>
      <c r="F20" s="77">
        <v>23.867000000000001</v>
      </c>
      <c r="G20" s="77">
        <v>15.771000000000001</v>
      </c>
      <c r="H20" s="77">
        <v>35.844000000000001</v>
      </c>
      <c r="I20" s="77">
        <v>33.138000000000005</v>
      </c>
      <c r="J20" s="77">
        <v>34.814</v>
      </c>
      <c r="K20" s="77">
        <v>35.53</v>
      </c>
      <c r="L20" s="77">
        <v>4.5880000000000001</v>
      </c>
      <c r="M20" s="77">
        <v>4.7839999999999998</v>
      </c>
      <c r="N20" s="77">
        <v>7.57</v>
      </c>
      <c r="O20" s="77">
        <v>7.9430000000000005</v>
      </c>
      <c r="P20" s="77">
        <v>3.99</v>
      </c>
      <c r="Q20" s="77">
        <v>3.9669999999999996</v>
      </c>
      <c r="R20" s="77">
        <v>30.704000000000001</v>
      </c>
      <c r="S20" s="77">
        <v>26.786999999999999</v>
      </c>
      <c r="T20" s="77">
        <v>27.469000000000001</v>
      </c>
      <c r="U20" s="77">
        <v>34.406999999999996</v>
      </c>
      <c r="V20" s="77">
        <v>29.626000000000001</v>
      </c>
      <c r="W20" s="77">
        <v>27.798999999999999</v>
      </c>
      <c r="X20" s="77">
        <v>10.774999999999999</v>
      </c>
      <c r="Y20" s="77">
        <v>4.0249999999999995</v>
      </c>
      <c r="Z20" s="78"/>
      <c r="AA20" s="79">
        <f t="shared" si="2"/>
        <v>454.24899999999985</v>
      </c>
    </row>
    <row r="21" spans="1:27" ht="24.95" customHeight="1" x14ac:dyDescent="0.2">
      <c r="A21" s="75" t="s">
        <v>16</v>
      </c>
      <c r="B21" s="80">
        <v>44.341999999999999</v>
      </c>
      <c r="C21" s="81">
        <v>17.821000000000002</v>
      </c>
      <c r="D21" s="81">
        <v>37.444000000000003</v>
      </c>
      <c r="E21" s="81">
        <v>36.844000000000001</v>
      </c>
      <c r="F21" s="81">
        <v>12.823</v>
      </c>
      <c r="G21" s="81">
        <v>52.980000000000004</v>
      </c>
      <c r="H21" s="81">
        <v>67.850999999999999</v>
      </c>
      <c r="I21" s="81">
        <v>32.053999999999995</v>
      </c>
      <c r="J21" s="81">
        <v>107.065</v>
      </c>
      <c r="K21" s="81">
        <v>92.736999999999995</v>
      </c>
      <c r="L21" s="81">
        <v>9.4460000000000015</v>
      </c>
      <c r="M21" s="81">
        <v>10.266999999999999</v>
      </c>
      <c r="N21" s="81">
        <v>8.2989999999999995</v>
      </c>
      <c r="O21" s="81">
        <v>7.8540000000000001</v>
      </c>
      <c r="P21" s="81">
        <v>7.0179999999999998</v>
      </c>
      <c r="Q21" s="81">
        <v>6.8289999999999997</v>
      </c>
      <c r="R21" s="81">
        <v>50.466999999999999</v>
      </c>
      <c r="S21" s="81">
        <v>14.784000000000001</v>
      </c>
      <c r="T21" s="81">
        <v>34.524000000000001</v>
      </c>
      <c r="U21" s="81">
        <v>169.42</v>
      </c>
      <c r="V21" s="81">
        <v>34.451000000000001</v>
      </c>
      <c r="W21" s="81">
        <v>35.075000000000003</v>
      </c>
      <c r="X21" s="81">
        <v>19.445999999999998</v>
      </c>
      <c r="Y21" s="81">
        <v>11.308999999999999</v>
      </c>
      <c r="Z21" s="78"/>
      <c r="AA21" s="79">
        <f t="shared" si="2"/>
        <v>921.15000000000009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61.46</v>
      </c>
      <c r="C25" s="88">
        <f t="shared" si="3"/>
        <v>23.443000000000001</v>
      </c>
      <c r="D25" s="88">
        <f t="shared" si="3"/>
        <v>51.225999999999999</v>
      </c>
      <c r="E25" s="88">
        <f t="shared" si="3"/>
        <v>51.173000000000002</v>
      </c>
      <c r="F25" s="88">
        <f t="shared" si="3"/>
        <v>36.69</v>
      </c>
      <c r="G25" s="88">
        <f t="shared" si="3"/>
        <v>68.751000000000005</v>
      </c>
      <c r="H25" s="88">
        <f t="shared" si="3"/>
        <v>103.69499999999999</v>
      </c>
      <c r="I25" s="88">
        <f t="shared" si="3"/>
        <v>65.192000000000007</v>
      </c>
      <c r="J25" s="88">
        <f t="shared" si="3"/>
        <v>141.87899999999999</v>
      </c>
      <c r="K25" s="88">
        <f t="shared" si="3"/>
        <v>128.267</v>
      </c>
      <c r="L25" s="88">
        <f t="shared" si="3"/>
        <v>14.034000000000002</v>
      </c>
      <c r="M25" s="88">
        <f t="shared" si="3"/>
        <v>15.050999999999998</v>
      </c>
      <c r="N25" s="88">
        <f t="shared" si="3"/>
        <v>15.869</v>
      </c>
      <c r="O25" s="88">
        <f t="shared" si="3"/>
        <v>15.797000000000001</v>
      </c>
      <c r="P25" s="88">
        <f t="shared" si="3"/>
        <v>11.007999999999999</v>
      </c>
      <c r="Q25" s="88">
        <f t="shared" si="3"/>
        <v>10.795999999999999</v>
      </c>
      <c r="R25" s="88">
        <f t="shared" si="3"/>
        <v>81.170999999999992</v>
      </c>
      <c r="S25" s="88">
        <f t="shared" si="3"/>
        <v>41.570999999999998</v>
      </c>
      <c r="T25" s="88">
        <f t="shared" si="3"/>
        <v>61.993000000000002</v>
      </c>
      <c r="U25" s="88">
        <f t="shared" si="3"/>
        <v>203.827</v>
      </c>
      <c r="V25" s="88">
        <f t="shared" si="3"/>
        <v>64.076999999999998</v>
      </c>
      <c r="W25" s="88">
        <f t="shared" si="3"/>
        <v>62.874000000000002</v>
      </c>
      <c r="X25" s="88">
        <f t="shared" si="3"/>
        <v>30.220999999999997</v>
      </c>
      <c r="Y25" s="88">
        <f t="shared" si="3"/>
        <v>15.334</v>
      </c>
      <c r="Z25" s="89">
        <f t="shared" si="3"/>
        <v>0</v>
      </c>
      <c r="AA25" s="90">
        <f t="shared" si="3"/>
        <v>1375.3989999999999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61.46</v>
      </c>
      <c r="C29" s="77">
        <v>23.443000000000001</v>
      </c>
      <c r="D29" s="77">
        <v>63.185000000000002</v>
      </c>
      <c r="E29" s="77">
        <v>73.256</v>
      </c>
      <c r="F29" s="77">
        <v>36.69</v>
      </c>
      <c r="G29" s="77">
        <v>68.751000000000005</v>
      </c>
      <c r="H29" s="77">
        <v>103.69499999999999</v>
      </c>
      <c r="I29" s="77">
        <v>65.191999999999993</v>
      </c>
      <c r="J29" s="77">
        <v>141.87899999999999</v>
      </c>
      <c r="K29" s="77">
        <v>128.267</v>
      </c>
      <c r="L29" s="77">
        <v>14.034000000000001</v>
      </c>
      <c r="M29" s="77">
        <v>15.051</v>
      </c>
      <c r="N29" s="77">
        <v>15.869</v>
      </c>
      <c r="O29" s="77">
        <v>15.797000000000001</v>
      </c>
      <c r="P29" s="77">
        <v>11.007999999999999</v>
      </c>
      <c r="Q29" s="77">
        <v>10.795999999999999</v>
      </c>
      <c r="R29" s="77">
        <v>81.171000000000006</v>
      </c>
      <c r="S29" s="77">
        <v>41.570999999999998</v>
      </c>
      <c r="T29" s="77">
        <v>61.993000000000002</v>
      </c>
      <c r="U29" s="77">
        <v>203.827</v>
      </c>
      <c r="V29" s="77">
        <v>64.076999999999998</v>
      </c>
      <c r="W29" s="77">
        <v>62.874000000000002</v>
      </c>
      <c r="X29" s="77">
        <v>30.221</v>
      </c>
      <c r="Y29" s="77">
        <v>15.882</v>
      </c>
      <c r="Z29" s="78"/>
      <c r="AA29" s="79">
        <f>SUM(B29:Z29)</f>
        <v>1409.9890000000003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61.46</v>
      </c>
      <c r="C31" s="62">
        <f t="shared" si="4"/>
        <v>23.443000000000001</v>
      </c>
      <c r="D31" s="62">
        <f t="shared" si="4"/>
        <v>63.185000000000002</v>
      </c>
      <c r="E31" s="62">
        <f t="shared" si="4"/>
        <v>73.256</v>
      </c>
      <c r="F31" s="62">
        <f t="shared" si="4"/>
        <v>36.69</v>
      </c>
      <c r="G31" s="62">
        <f t="shared" si="4"/>
        <v>68.751000000000005</v>
      </c>
      <c r="H31" s="62">
        <f t="shared" si="4"/>
        <v>103.69499999999999</v>
      </c>
      <c r="I31" s="62">
        <f t="shared" si="4"/>
        <v>65.191999999999993</v>
      </c>
      <c r="J31" s="62">
        <f t="shared" si="4"/>
        <v>141.87899999999999</v>
      </c>
      <c r="K31" s="62">
        <f t="shared" si="4"/>
        <v>128.267</v>
      </c>
      <c r="L31" s="62">
        <f t="shared" si="4"/>
        <v>14.034000000000001</v>
      </c>
      <c r="M31" s="62">
        <f t="shared" si="4"/>
        <v>15.051</v>
      </c>
      <c r="N31" s="62">
        <f t="shared" si="4"/>
        <v>15.869</v>
      </c>
      <c r="O31" s="62">
        <f t="shared" si="4"/>
        <v>15.797000000000001</v>
      </c>
      <c r="P31" s="62">
        <f t="shared" si="4"/>
        <v>11.007999999999999</v>
      </c>
      <c r="Q31" s="62">
        <f t="shared" si="4"/>
        <v>10.795999999999999</v>
      </c>
      <c r="R31" s="62">
        <f t="shared" si="4"/>
        <v>81.171000000000006</v>
      </c>
      <c r="S31" s="62">
        <f t="shared" si="4"/>
        <v>41.570999999999998</v>
      </c>
      <c r="T31" s="62">
        <f t="shared" si="4"/>
        <v>61.993000000000002</v>
      </c>
      <c r="U31" s="62">
        <f t="shared" si="4"/>
        <v>203.827</v>
      </c>
      <c r="V31" s="62">
        <f t="shared" si="4"/>
        <v>64.076999999999998</v>
      </c>
      <c r="W31" s="62">
        <f t="shared" si="4"/>
        <v>62.874000000000002</v>
      </c>
      <c r="X31" s="62">
        <f t="shared" si="4"/>
        <v>30.221</v>
      </c>
      <c r="Y31" s="62">
        <f t="shared" si="4"/>
        <v>15.882</v>
      </c>
      <c r="Z31" s="63">
        <f t="shared" si="4"/>
        <v>0</v>
      </c>
      <c r="AA31" s="64">
        <f t="shared" si="4"/>
        <v>1409.9890000000003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33.299999999999997</v>
      </c>
      <c r="C38" s="99">
        <v>64.2</v>
      </c>
      <c r="D38" s="99"/>
      <c r="E38" s="99"/>
      <c r="F38" s="99">
        <v>59.8</v>
      </c>
      <c r="G38" s="99">
        <v>1.2</v>
      </c>
      <c r="H38" s="99"/>
      <c r="I38" s="99">
        <v>56.4</v>
      </c>
      <c r="J38" s="99"/>
      <c r="K38" s="99">
        <v>1.3</v>
      </c>
      <c r="L38" s="99">
        <v>75</v>
      </c>
      <c r="M38" s="99">
        <v>71.599999999999994</v>
      </c>
      <c r="N38" s="99">
        <v>33.799999999999997</v>
      </c>
      <c r="O38" s="99">
        <v>29.1</v>
      </c>
      <c r="P38" s="99">
        <v>43.2</v>
      </c>
      <c r="Q38" s="99">
        <v>52.2</v>
      </c>
      <c r="R38" s="99">
        <v>22.7</v>
      </c>
      <c r="S38" s="99">
        <v>65.2</v>
      </c>
      <c r="T38" s="99">
        <v>77.900000000000006</v>
      </c>
      <c r="U38" s="99"/>
      <c r="V38" s="99">
        <v>34.200000000000003</v>
      </c>
      <c r="W38" s="99">
        <v>43</v>
      </c>
      <c r="X38" s="99">
        <v>40.9</v>
      </c>
      <c r="Y38" s="99">
        <v>52.8</v>
      </c>
      <c r="Z38" s="100"/>
      <c r="AA38" s="79">
        <f t="shared" si="5"/>
        <v>857.80000000000018</v>
      </c>
    </row>
    <row r="39" spans="1:27" ht="30" customHeight="1" thickBot="1" x14ac:dyDescent="0.25">
      <c r="A39" s="86" t="s">
        <v>45</v>
      </c>
      <c r="B39" s="87">
        <f t="shared" ref="B39:Z39" si="6">SUM(B34:B38)</f>
        <v>33.299999999999997</v>
      </c>
      <c r="C39" s="88">
        <f t="shared" si="6"/>
        <v>64.2</v>
      </c>
      <c r="D39" s="88">
        <f t="shared" si="6"/>
        <v>0</v>
      </c>
      <c r="E39" s="88">
        <f t="shared" si="6"/>
        <v>0</v>
      </c>
      <c r="F39" s="88">
        <f t="shared" si="6"/>
        <v>59.8</v>
      </c>
      <c r="G39" s="88">
        <f t="shared" si="6"/>
        <v>1.2</v>
      </c>
      <c r="H39" s="88">
        <f t="shared" si="6"/>
        <v>0</v>
      </c>
      <c r="I39" s="88">
        <f t="shared" si="6"/>
        <v>56.4</v>
      </c>
      <c r="J39" s="88">
        <f t="shared" si="6"/>
        <v>0</v>
      </c>
      <c r="K39" s="88">
        <f t="shared" si="6"/>
        <v>1.3</v>
      </c>
      <c r="L39" s="88">
        <f t="shared" si="6"/>
        <v>75</v>
      </c>
      <c r="M39" s="88">
        <f t="shared" si="6"/>
        <v>71.599999999999994</v>
      </c>
      <c r="N39" s="88">
        <f t="shared" si="6"/>
        <v>33.799999999999997</v>
      </c>
      <c r="O39" s="88">
        <f t="shared" si="6"/>
        <v>29.1</v>
      </c>
      <c r="P39" s="88">
        <f t="shared" si="6"/>
        <v>43.2</v>
      </c>
      <c r="Q39" s="88">
        <f t="shared" si="6"/>
        <v>52.2</v>
      </c>
      <c r="R39" s="88">
        <f t="shared" si="6"/>
        <v>22.7</v>
      </c>
      <c r="S39" s="88">
        <f t="shared" si="6"/>
        <v>65.2</v>
      </c>
      <c r="T39" s="88">
        <f t="shared" si="6"/>
        <v>77.900000000000006</v>
      </c>
      <c r="U39" s="88">
        <f t="shared" si="6"/>
        <v>0</v>
      </c>
      <c r="V39" s="88">
        <f t="shared" si="6"/>
        <v>34.200000000000003</v>
      </c>
      <c r="W39" s="88">
        <f t="shared" si="6"/>
        <v>43</v>
      </c>
      <c r="X39" s="88">
        <f t="shared" si="6"/>
        <v>40.9</v>
      </c>
      <c r="Y39" s="88">
        <f t="shared" si="6"/>
        <v>52.8</v>
      </c>
      <c r="Z39" s="89">
        <f t="shared" si="6"/>
        <v>0</v>
      </c>
      <c r="AA39" s="90">
        <f t="shared" si="5"/>
        <v>857.80000000000018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33.299999999999997</v>
      </c>
      <c r="C46" s="99">
        <v>64.2</v>
      </c>
      <c r="D46" s="99"/>
      <c r="E46" s="99"/>
      <c r="F46" s="99">
        <v>59.8</v>
      </c>
      <c r="G46" s="99">
        <v>1.2</v>
      </c>
      <c r="H46" s="99"/>
      <c r="I46" s="99">
        <v>56.4</v>
      </c>
      <c r="J46" s="99"/>
      <c r="K46" s="99">
        <v>1.3</v>
      </c>
      <c r="L46" s="99">
        <v>75</v>
      </c>
      <c r="M46" s="99">
        <v>71.599999999999994</v>
      </c>
      <c r="N46" s="99">
        <v>33.799999999999997</v>
      </c>
      <c r="O46" s="99">
        <v>29.1</v>
      </c>
      <c r="P46" s="99">
        <v>43.2</v>
      </c>
      <c r="Q46" s="99">
        <v>52.2</v>
      </c>
      <c r="R46" s="99">
        <v>22.7</v>
      </c>
      <c r="S46" s="99">
        <v>65.2</v>
      </c>
      <c r="T46" s="99">
        <v>77.900000000000006</v>
      </c>
      <c r="U46" s="99"/>
      <c r="V46" s="99">
        <v>34.200000000000003</v>
      </c>
      <c r="W46" s="99">
        <v>43</v>
      </c>
      <c r="X46" s="99">
        <v>40.9</v>
      </c>
      <c r="Y46" s="99">
        <v>52.8</v>
      </c>
      <c r="Z46" s="100"/>
      <c r="AA46" s="79">
        <f t="shared" si="7"/>
        <v>857.80000000000018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33.299999999999997</v>
      </c>
      <c r="C48" s="88">
        <f t="shared" ref="C48:Z48" si="8">SUM(C42:C47)</f>
        <v>64.2</v>
      </c>
      <c r="D48" s="88">
        <f t="shared" si="8"/>
        <v>0</v>
      </c>
      <c r="E48" s="88">
        <f t="shared" si="8"/>
        <v>0</v>
      </c>
      <c r="F48" s="88">
        <f t="shared" si="8"/>
        <v>59.8</v>
      </c>
      <c r="G48" s="88">
        <f t="shared" si="8"/>
        <v>1.2</v>
      </c>
      <c r="H48" s="88">
        <f t="shared" si="8"/>
        <v>0</v>
      </c>
      <c r="I48" s="88">
        <f t="shared" si="8"/>
        <v>56.4</v>
      </c>
      <c r="J48" s="88">
        <f t="shared" si="8"/>
        <v>0</v>
      </c>
      <c r="K48" s="88">
        <f t="shared" si="8"/>
        <v>1.3</v>
      </c>
      <c r="L48" s="88">
        <f t="shared" si="8"/>
        <v>75</v>
      </c>
      <c r="M48" s="88">
        <f t="shared" si="8"/>
        <v>71.599999999999994</v>
      </c>
      <c r="N48" s="88">
        <f t="shared" si="8"/>
        <v>33.799999999999997</v>
      </c>
      <c r="O48" s="88">
        <f t="shared" si="8"/>
        <v>29.1</v>
      </c>
      <c r="P48" s="88">
        <f t="shared" si="8"/>
        <v>43.2</v>
      </c>
      <c r="Q48" s="88">
        <f t="shared" si="8"/>
        <v>52.2</v>
      </c>
      <c r="R48" s="88">
        <f t="shared" si="8"/>
        <v>22.7</v>
      </c>
      <c r="S48" s="88">
        <f t="shared" si="8"/>
        <v>65.2</v>
      </c>
      <c r="T48" s="88">
        <f t="shared" si="8"/>
        <v>77.900000000000006</v>
      </c>
      <c r="U48" s="88">
        <f t="shared" si="8"/>
        <v>0</v>
      </c>
      <c r="V48" s="88">
        <f t="shared" si="8"/>
        <v>34.200000000000003</v>
      </c>
      <c r="W48" s="88">
        <f t="shared" si="8"/>
        <v>43</v>
      </c>
      <c r="X48" s="88">
        <f t="shared" si="8"/>
        <v>40.9</v>
      </c>
      <c r="Y48" s="88">
        <f t="shared" si="8"/>
        <v>52.8</v>
      </c>
      <c r="Z48" s="89">
        <f t="shared" si="8"/>
        <v>0</v>
      </c>
      <c r="AA48" s="90">
        <f t="shared" si="7"/>
        <v>857.80000000000018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94.759999999999991</v>
      </c>
      <c r="C51" s="88">
        <f t="shared" si="10"/>
        <v>87.643000000000001</v>
      </c>
      <c r="D51" s="88">
        <f t="shared" si="10"/>
        <v>63.185000000000002</v>
      </c>
      <c r="E51" s="88">
        <f t="shared" si="10"/>
        <v>73.256</v>
      </c>
      <c r="F51" s="88">
        <f t="shared" si="10"/>
        <v>96.49</v>
      </c>
      <c r="G51" s="88">
        <f t="shared" si="10"/>
        <v>69.951000000000008</v>
      </c>
      <c r="H51" s="88">
        <f t="shared" si="10"/>
        <v>103.69499999999999</v>
      </c>
      <c r="I51" s="88">
        <f t="shared" si="10"/>
        <v>121.59200000000001</v>
      </c>
      <c r="J51" s="88">
        <f t="shared" si="10"/>
        <v>141.87899999999999</v>
      </c>
      <c r="K51" s="88">
        <f t="shared" si="10"/>
        <v>129.56700000000001</v>
      </c>
      <c r="L51" s="88">
        <f t="shared" si="10"/>
        <v>89.034000000000006</v>
      </c>
      <c r="M51" s="88">
        <f t="shared" si="10"/>
        <v>86.650999999999996</v>
      </c>
      <c r="N51" s="88">
        <f t="shared" si="10"/>
        <v>49.668999999999997</v>
      </c>
      <c r="O51" s="88">
        <f t="shared" si="10"/>
        <v>44.897000000000006</v>
      </c>
      <c r="P51" s="88">
        <f t="shared" si="10"/>
        <v>54.207999999999998</v>
      </c>
      <c r="Q51" s="88">
        <f t="shared" si="10"/>
        <v>62.996000000000002</v>
      </c>
      <c r="R51" s="88">
        <f t="shared" si="10"/>
        <v>103.871</v>
      </c>
      <c r="S51" s="88">
        <f t="shared" si="10"/>
        <v>106.771</v>
      </c>
      <c r="T51" s="88">
        <f t="shared" si="10"/>
        <v>139.893</v>
      </c>
      <c r="U51" s="88">
        <f t="shared" si="10"/>
        <v>203.827</v>
      </c>
      <c r="V51" s="88">
        <f t="shared" si="10"/>
        <v>98.277000000000001</v>
      </c>
      <c r="W51" s="88">
        <f t="shared" si="10"/>
        <v>105.874</v>
      </c>
      <c r="X51" s="88">
        <f t="shared" si="10"/>
        <v>71.120999999999995</v>
      </c>
      <c r="Y51" s="88">
        <f t="shared" si="10"/>
        <v>68.682000000000002</v>
      </c>
      <c r="Z51" s="89">
        <f t="shared" si="10"/>
        <v>0</v>
      </c>
      <c r="AA51" s="105">
        <f>SUM(B51:Z51)</f>
        <v>2267.7890000000002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33.299999999999997</v>
      </c>
      <c r="C4" s="18">
        <v>64.2</v>
      </c>
      <c r="D4" s="18"/>
      <c r="E4" s="18"/>
      <c r="F4" s="18">
        <v>59.8</v>
      </c>
      <c r="G4" s="18">
        <v>1.2</v>
      </c>
      <c r="H4" s="18"/>
      <c r="I4" s="18">
        <v>56.4</v>
      </c>
      <c r="J4" s="18">
        <v>-7.2</v>
      </c>
      <c r="K4" s="18">
        <v>1.3</v>
      </c>
      <c r="L4" s="18">
        <v>75</v>
      </c>
      <c r="M4" s="18">
        <v>71.599999999999994</v>
      </c>
      <c r="N4" s="18">
        <v>33.799999999999997</v>
      </c>
      <c r="O4" s="18">
        <v>29.1</v>
      </c>
      <c r="P4" s="18">
        <v>43.2</v>
      </c>
      <c r="Q4" s="18">
        <v>52.2</v>
      </c>
      <c r="R4" s="18">
        <v>22.7</v>
      </c>
      <c r="S4" s="18">
        <v>65.2</v>
      </c>
      <c r="T4" s="18">
        <v>77.900000000000006</v>
      </c>
      <c r="U4" s="18">
        <v>-80.099999999999994</v>
      </c>
      <c r="V4" s="18">
        <v>34.200000000000003</v>
      </c>
      <c r="W4" s="18">
        <v>43</v>
      </c>
      <c r="X4" s="18">
        <v>40.9</v>
      </c>
      <c r="Y4" s="18">
        <v>52.8</v>
      </c>
      <c r="Z4" s="19"/>
      <c r="AA4" s="112">
        <f>SUM(B4:Z4)</f>
        <v>770.50000000000011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123.09</v>
      </c>
      <c r="C7" s="118">
        <v>113.8</v>
      </c>
      <c r="D7" s="118">
        <v>79.709999999999994</v>
      </c>
      <c r="E7" s="118">
        <v>66.89</v>
      </c>
      <c r="F7" s="118">
        <v>110.91</v>
      </c>
      <c r="G7" s="118">
        <v>117</v>
      </c>
      <c r="H7" s="118">
        <v>142.75</v>
      </c>
      <c r="I7" s="118">
        <v>150.03</v>
      </c>
      <c r="J7" s="118">
        <v>175.95</v>
      </c>
      <c r="K7" s="118">
        <v>139.31</v>
      </c>
      <c r="L7" s="118">
        <v>122.58</v>
      </c>
      <c r="M7" s="118">
        <v>100</v>
      </c>
      <c r="N7" s="118">
        <v>95</v>
      </c>
      <c r="O7" s="118">
        <v>92.95</v>
      </c>
      <c r="P7" s="118">
        <v>98</v>
      </c>
      <c r="Q7" s="118">
        <v>102.82</v>
      </c>
      <c r="R7" s="118">
        <v>116.29</v>
      </c>
      <c r="S7" s="118">
        <v>139.36000000000001</v>
      </c>
      <c r="T7" s="118">
        <v>178</v>
      </c>
      <c r="U7" s="118">
        <v>179.28</v>
      </c>
      <c r="V7" s="118">
        <v>139.31</v>
      </c>
      <c r="W7" s="118">
        <v>128.47999999999999</v>
      </c>
      <c r="X7" s="118">
        <v>110.34</v>
      </c>
      <c r="Y7" s="118">
        <v>99.99</v>
      </c>
      <c r="Z7" s="119"/>
      <c r="AA7" s="120">
        <f>IF(SUM(B7:Z7)&lt;&gt;0,AVERAGEIF(B7:Z7,"&lt;&gt;"""),"")</f>
        <v>121.74333333333333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7.2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80.099999999999994</v>
      </c>
      <c r="V15" s="134"/>
      <c r="W15" s="134"/>
      <c r="X15" s="134"/>
      <c r="Y15" s="134"/>
      <c r="Z15" s="132"/>
      <c r="AA15" s="133">
        <f t="shared" si="0"/>
        <v>87.3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7.2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80.099999999999994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87.3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33.299999999999997</v>
      </c>
      <c r="C23" s="134">
        <v>64.2</v>
      </c>
      <c r="D23" s="134"/>
      <c r="E23" s="134"/>
      <c r="F23" s="134">
        <v>59.8</v>
      </c>
      <c r="G23" s="134">
        <v>1.2</v>
      </c>
      <c r="H23" s="134"/>
      <c r="I23" s="134">
        <v>56.4</v>
      </c>
      <c r="J23" s="134"/>
      <c r="K23" s="134">
        <v>1.3</v>
      </c>
      <c r="L23" s="134">
        <v>75</v>
      </c>
      <c r="M23" s="134">
        <v>71.599999999999994</v>
      </c>
      <c r="N23" s="134">
        <v>33.799999999999997</v>
      </c>
      <c r="O23" s="134">
        <v>29.1</v>
      </c>
      <c r="P23" s="134">
        <v>43.2</v>
      </c>
      <c r="Q23" s="134">
        <v>52.2</v>
      </c>
      <c r="R23" s="134">
        <v>22.7</v>
      </c>
      <c r="S23" s="134">
        <v>65.2</v>
      </c>
      <c r="T23" s="134">
        <v>77.900000000000006</v>
      </c>
      <c r="U23" s="134"/>
      <c r="V23" s="134">
        <v>34.200000000000003</v>
      </c>
      <c r="W23" s="134">
        <v>43</v>
      </c>
      <c r="X23" s="134">
        <v>40.9</v>
      </c>
      <c r="Y23" s="134">
        <v>52.8</v>
      </c>
      <c r="Z23" s="132"/>
      <c r="AA23" s="133">
        <f t="shared" si="2"/>
        <v>857.80000000000018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33.299999999999997</v>
      </c>
      <c r="C24" s="136">
        <f t="shared" si="3"/>
        <v>64.2</v>
      </c>
      <c r="D24" s="136">
        <f t="shared" si="3"/>
        <v>0</v>
      </c>
      <c r="E24" s="136">
        <f t="shared" si="3"/>
        <v>0</v>
      </c>
      <c r="F24" s="136">
        <f t="shared" si="3"/>
        <v>59.8</v>
      </c>
      <c r="G24" s="136">
        <f t="shared" si="3"/>
        <v>1.2</v>
      </c>
      <c r="H24" s="136">
        <f t="shared" si="3"/>
        <v>0</v>
      </c>
      <c r="I24" s="136">
        <f t="shared" si="3"/>
        <v>56.4</v>
      </c>
      <c r="J24" s="136">
        <f t="shared" si="3"/>
        <v>0</v>
      </c>
      <c r="K24" s="136">
        <f t="shared" si="3"/>
        <v>1.3</v>
      </c>
      <c r="L24" s="136">
        <f t="shared" si="3"/>
        <v>75</v>
      </c>
      <c r="M24" s="136">
        <f t="shared" si="3"/>
        <v>71.599999999999994</v>
      </c>
      <c r="N24" s="136">
        <f t="shared" si="3"/>
        <v>33.799999999999997</v>
      </c>
      <c r="O24" s="136">
        <f t="shared" si="3"/>
        <v>29.1</v>
      </c>
      <c r="P24" s="136">
        <f t="shared" si="3"/>
        <v>43.2</v>
      </c>
      <c r="Q24" s="136">
        <f t="shared" si="3"/>
        <v>52.2</v>
      </c>
      <c r="R24" s="136">
        <f t="shared" si="3"/>
        <v>22.7</v>
      </c>
      <c r="S24" s="136">
        <f t="shared" si="3"/>
        <v>65.2</v>
      </c>
      <c r="T24" s="136">
        <f t="shared" si="3"/>
        <v>77.900000000000006</v>
      </c>
      <c r="U24" s="136">
        <f t="shared" si="3"/>
        <v>0</v>
      </c>
      <c r="V24" s="136">
        <f t="shared" si="3"/>
        <v>34.200000000000003</v>
      </c>
      <c r="W24" s="136">
        <f t="shared" si="3"/>
        <v>43</v>
      </c>
      <c r="X24" s="136">
        <f t="shared" si="3"/>
        <v>40.9</v>
      </c>
      <c r="Y24" s="136">
        <f t="shared" si="3"/>
        <v>52.8</v>
      </c>
      <c r="Z24" s="137" t="str">
        <f t="shared" si="3"/>
        <v/>
      </c>
      <c r="AA24" s="90">
        <f t="shared" si="2"/>
        <v>857.80000000000018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2022-10-27T20:24:38Z</dcterms:created>
  <dcterms:modified xsi:type="dcterms:W3CDTF">2022-10-27T20:24:40Z</dcterms:modified>
</cp:coreProperties>
</file>