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<sst xmlns="http://schemas.openxmlformats.org/spreadsheetml/2006/main" count="117" uniqueCount="53">
  <si>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26/10/2022 23:19:35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</si>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</sst>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11.385</c:v>
                </c:pt>
                <c:pt idx="1">
                  <c:v>8.4320000000000004</c:v>
                </c:pt>
                <c:pt idx="2">
                  <c:v>9.6270000000000007</c:v>
                </c:pt>
                <c:pt idx="3">
                  <c:v>8.8739999999999988</c:v>
                </c:pt>
                <c:pt idx="4">
                  <c:v>13.273</c:v>
                </c:pt>
                <c:pt idx="5">
                  <c:v>54.376000000000005</c:v>
                </c:pt>
                <c:pt idx="6">
                  <c:v>79.116</c:v>
                </c:pt>
                <c:pt idx="7">
                  <c:v>52.736999999999995</c:v>
                </c:pt>
                <c:pt idx="8">
                  <c:v>51.582999999999998</c:v>
                </c:pt>
                <c:pt idx="9">
                  <c:v>47.603999999999999</c:v>
                </c:pt>
                <c:pt idx="10">
                  <c:v>92.429000000000002</c:v>
                </c:pt>
                <c:pt idx="11">
                  <c:v>65.673000000000002</c:v>
                </c:pt>
                <c:pt idx="12">
                  <c:v>53.628</c:v>
                </c:pt>
                <c:pt idx="13">
                  <c:v>116.96599999999999</c:v>
                </c:pt>
                <c:pt idx="14">
                  <c:v>45.187999999999995</c:v>
                </c:pt>
                <c:pt idx="15">
                  <c:v>132.22200000000001</c:v>
                </c:pt>
                <c:pt idx="16">
                  <c:v>122.46000000000001</c:v>
                </c:pt>
                <c:pt idx="17">
                  <c:v>106.209</c:v>
                </c:pt>
                <c:pt idx="18">
                  <c:v>119.05600000000001</c:v>
                </c:pt>
                <c:pt idx="19">
                  <c:v>119.625</c:v>
                </c:pt>
                <c:pt idx="20">
                  <c:v>111.32400000000001</c:v>
                </c:pt>
                <c:pt idx="21">
                  <c:v>112.08600000000001</c:v>
                </c:pt>
                <c:pt idx="22">
                  <c:v>121.06100000000001</c:v>
                </c:pt>
                <c:pt idx="23">
                  <c:v>76.965999999999994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5106864"/>
        <c:axId val="39510725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23.001999999999999</c:v>
                </c:pt>
                <c:pt idx="1">
                  <c:v>19.414000000000001</c:v>
                </c:pt>
                <c:pt idx="2">
                  <c:v>20.461000000000002</c:v>
                </c:pt>
                <c:pt idx="3">
                  <c:v>19.774000000000001</c:v>
                </c:pt>
                <c:pt idx="4">
                  <c:v>51.852000000000004</c:v>
                </c:pt>
                <c:pt idx="5">
                  <c:v>65.525000000000006</c:v>
                </c:pt>
                <c:pt idx="6">
                  <c:v>91.491000000000014</c:v>
                </c:pt>
                <c:pt idx="7">
                  <c:v>60.647000000000006</c:v>
                </c:pt>
                <c:pt idx="8">
                  <c:v>51.607999999999997</c:v>
                </c:pt>
                <c:pt idx="9">
                  <c:v>55.420999999999999</c:v>
                </c:pt>
                <c:pt idx="10">
                  <c:v>118.68099999999998</c:v>
                </c:pt>
                <c:pt idx="11">
                  <c:v>93.144000000000005</c:v>
                </c:pt>
                <c:pt idx="12">
                  <c:v>54.53</c:v>
                </c:pt>
                <c:pt idx="13">
                  <c:v>116.923</c:v>
                </c:pt>
                <c:pt idx="14">
                  <c:v>45.161999999999999</c:v>
                </c:pt>
                <c:pt idx="15">
                  <c:v>132.26599999999999</c:v>
                </c:pt>
                <c:pt idx="16">
                  <c:v>122.43900000000001</c:v>
                </c:pt>
                <c:pt idx="17">
                  <c:v>106.24600000000001</c:v>
                </c:pt>
                <c:pt idx="18">
                  <c:v>119.014</c:v>
                </c:pt>
                <c:pt idx="19">
                  <c:v>119.67100000000001</c:v>
                </c:pt>
                <c:pt idx="20">
                  <c:v>111.312</c:v>
                </c:pt>
                <c:pt idx="21">
                  <c:v>112.89999999999999</c:v>
                </c:pt>
                <c:pt idx="22">
                  <c:v>121.09799999999998</c:v>
                </c:pt>
                <c:pt idx="23">
                  <c:v>76.960999999999999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106864"/>
        <c:axId val="39510725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112.91</c:v>
                </c:pt>
                <c:pt idx="1">
                  <c:v>104.09</c:v>
                </c:pt>
                <c:pt idx="2">
                  <c:v>102.84</c:v>
                </c:pt>
                <c:pt idx="3">
                  <c:v>99.02</c:v>
                </c:pt>
                <c:pt idx="4">
                  <c:v>100.24</c:v>
                </c:pt>
                <c:pt idx="5">
                  <c:v>104.55</c:v>
                </c:pt>
                <c:pt idx="6">
                  <c:v>176.18</c:v>
                </c:pt>
                <c:pt idx="7">
                  <c:v>179.68</c:v>
                </c:pt>
                <c:pt idx="8">
                  <c:v>160</c:v>
                </c:pt>
                <c:pt idx="9">
                  <c:v>133.63</c:v>
                </c:pt>
                <c:pt idx="10">
                  <c:v>115.25</c:v>
                </c:pt>
                <c:pt idx="11">
                  <c:v>102.1</c:v>
                </c:pt>
                <c:pt idx="12">
                  <c:v>96.78</c:v>
                </c:pt>
                <c:pt idx="13">
                  <c:v>99.99</c:v>
                </c:pt>
                <c:pt idx="14">
                  <c:v>102.2</c:v>
                </c:pt>
                <c:pt idx="15">
                  <c:v>119.46</c:v>
                </c:pt>
                <c:pt idx="16">
                  <c:v>133.56</c:v>
                </c:pt>
                <c:pt idx="17">
                  <c:v>136.99</c:v>
                </c:pt>
                <c:pt idx="18">
                  <c:v>150</c:v>
                </c:pt>
                <c:pt idx="19">
                  <c:v>150</c:v>
                </c:pt>
                <c:pt idx="20">
                  <c:v>132.6</c:v>
                </c:pt>
                <c:pt idx="21">
                  <c:v>140.94999999999999</c:v>
                </c:pt>
                <c:pt idx="22">
                  <c:v>133.72</c:v>
                </c:pt>
                <c:pt idx="23">
                  <c:v>104.67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5108040"/>
        <c:axId val="395107648"/>
      </c:lineChart>
      <c:catAx>
        <c:axId val="39510686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107256"/>
        <c:crosses val="autoZero"/>
        <c:auto val="1"/>
        <c:lblAlgn val="ctr"/>
        <c:lblOffset val="100"/>
        <c:noMultiLvlLbl val="0"/>
      </c:catAx>
      <c:valAx>
        <c:axId val="395107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106864"/>
        <c:crosses val="autoZero"/>
        <c:crossBetween val="between"/>
      </c:valAx>
      <c:valAx>
        <c:axId val="3951076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5108040"/>
        <c:crosses val="max"/>
        <c:crossBetween val="between"/>
      </c:valAx>
      <c:catAx>
        <c:axId val="39510804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51076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22.983000000000001</v>
      </c>
      <c r="C4" s="18">
        <v>19.403000000000002</v>
      </c>
      <c r="D4" s="18">
        <v>20.471</v>
      </c>
      <c r="E4" s="18">
        <v>19.724999999999998</v>
      </c>
      <c r="F4" s="18">
        <v>51.828999999999994</v>
      </c>
      <c r="G4" s="18">
        <v>65.525000000000006</v>
      </c>
      <c r="H4" s="18">
        <v>91.48899999999999</v>
      </c>
      <c r="I4" s="18">
        <v>60.646999999999998</v>
      </c>
      <c r="J4" s="18">
        <v>51.582999999999998</v>
      </c>
      <c r="K4" s="18">
        <v>55.433999999999997</v>
      </c>
      <c r="L4" s="18">
        <v>118.70299999999999</v>
      </c>
      <c r="M4" s="18">
        <v>93.129000000000005</v>
      </c>
      <c r="N4" s="18">
        <v>54.527000000000001</v>
      </c>
      <c r="O4" s="18">
        <v>116.96599999999999</v>
      </c>
      <c r="P4" s="18">
        <v>45.187999999999995</v>
      </c>
      <c r="Q4" s="18">
        <v>132.22200000000001</v>
      </c>
      <c r="R4" s="18">
        <v>122.46000000000001</v>
      </c>
      <c r="S4" s="18">
        <v>106.209</v>
      </c>
      <c r="T4" s="18">
        <v>119.05600000000001</v>
      </c>
      <c r="U4" s="18">
        <v>119.625</v>
      </c>
      <c r="V4" s="18">
        <v>111.32400000000001</v>
      </c>
      <c r="W4" s="18">
        <v>112.87900000000002</v>
      </c>
      <c r="X4" s="18">
        <v>121.06100000000001</v>
      </c>
      <c r="Y4" s="18">
        <v>76.965999999999994</v>
      </c>
      <c r="Z4" s="19"/>
      <c r="AA4" s="20">
        <f>SUM(B4:Z4)</f>
        <v>1909.4039999999998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112.91</v>
      </c>
      <c r="C7" s="28">
        <v>104.09</v>
      </c>
      <c r="D7" s="28">
        <v>102.84</v>
      </c>
      <c r="E7" s="28">
        <v>99.02</v>
      </c>
      <c r="F7" s="28">
        <v>100.24</v>
      </c>
      <c r="G7" s="28">
        <v>104.55</v>
      </c>
      <c r="H7" s="28">
        <v>176.18</v>
      </c>
      <c r="I7" s="28">
        <v>179.68</v>
      </c>
      <c r="J7" s="28">
        <v>160</v>
      </c>
      <c r="K7" s="28">
        <v>133.63</v>
      </c>
      <c r="L7" s="28">
        <v>115.25</v>
      </c>
      <c r="M7" s="28">
        <v>102.1</v>
      </c>
      <c r="N7" s="28">
        <v>96.78</v>
      </c>
      <c r="O7" s="28">
        <v>99.99</v>
      </c>
      <c r="P7" s="28">
        <v>102.2</v>
      </c>
      <c r="Q7" s="28">
        <v>119.46</v>
      </c>
      <c r="R7" s="28">
        <v>133.56</v>
      </c>
      <c r="S7" s="28">
        <v>136.99</v>
      </c>
      <c r="T7" s="28">
        <v>150</v>
      </c>
      <c r="U7" s="28">
        <v>150</v>
      </c>
      <c r="V7" s="28">
        <v>132.6</v>
      </c>
      <c r="W7" s="28">
        <v>140.94999999999999</v>
      </c>
      <c r="X7" s="28">
        <v>133.72</v>
      </c>
      <c r="Y7" s="28">
        <v>104.67</v>
      </c>
      <c r="Z7" s="29"/>
      <c r="AA7" s="30">
        <f>IF(SUM(B7:Z7)&lt;&gt;0,AVERAGEIF(B7:Z7,"&lt;&gt;"""),"")</f>
        <v>124.6420833333333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11.385</v>
      </c>
      <c r="C14" s="57">
        <v>8.4320000000000004</v>
      </c>
      <c r="D14" s="57">
        <v>9.6270000000000007</v>
      </c>
      <c r="E14" s="57">
        <v>8.8739999999999988</v>
      </c>
      <c r="F14" s="57">
        <v>13.273</v>
      </c>
      <c r="G14" s="57">
        <v>54.376000000000005</v>
      </c>
      <c r="H14" s="57">
        <v>79.116</v>
      </c>
      <c r="I14" s="57">
        <v>52.736999999999995</v>
      </c>
      <c r="J14" s="57">
        <v>51.582999999999998</v>
      </c>
      <c r="K14" s="57">
        <v>47.603999999999999</v>
      </c>
      <c r="L14" s="57">
        <v>92.429000000000002</v>
      </c>
      <c r="M14" s="57">
        <v>65.673000000000002</v>
      </c>
      <c r="N14" s="57">
        <v>53.628</v>
      </c>
      <c r="O14" s="57">
        <v>116.96599999999999</v>
      </c>
      <c r="P14" s="57">
        <v>45.187999999999995</v>
      </c>
      <c r="Q14" s="57">
        <v>132.22200000000001</v>
      </c>
      <c r="R14" s="57">
        <v>122.46000000000001</v>
      </c>
      <c r="S14" s="57">
        <v>106.209</v>
      </c>
      <c r="T14" s="57">
        <v>119.05600000000001</v>
      </c>
      <c r="U14" s="57">
        <v>119.625</v>
      </c>
      <c r="V14" s="57">
        <v>111.32400000000001</v>
      </c>
      <c r="W14" s="57">
        <v>112.08600000000001</v>
      </c>
      <c r="X14" s="57">
        <v>121.06100000000001</v>
      </c>
      <c r="Y14" s="57">
        <v>76.965999999999994</v>
      </c>
      <c r="Z14" s="58"/>
      <c r="AA14" s="59">
        <f t="shared" si="0"/>
        <v>1731.9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11.385</v>
      </c>
      <c r="C16" s="62">
        <f t="shared" ref="C16:Z16" si="1">IF(LEN(C$2)&gt;0,SUM(C10:C15),"")</f>
        <v>8.4320000000000004</v>
      </c>
      <c r="D16" s="62">
        <f t="shared" si="1"/>
        <v>9.6270000000000007</v>
      </c>
      <c r="E16" s="62">
        <f t="shared" si="1"/>
        <v>8.8739999999999988</v>
      </c>
      <c r="F16" s="62">
        <f t="shared" si="1"/>
        <v>13.273</v>
      </c>
      <c r="G16" s="62">
        <f t="shared" si="1"/>
        <v>54.376000000000005</v>
      </c>
      <c r="H16" s="62">
        <f t="shared" si="1"/>
        <v>79.116</v>
      </c>
      <c r="I16" s="62">
        <f t="shared" si="1"/>
        <v>52.736999999999995</v>
      </c>
      <c r="J16" s="62">
        <f t="shared" si="1"/>
        <v>51.582999999999998</v>
      </c>
      <c r="K16" s="62">
        <f t="shared" si="1"/>
        <v>47.603999999999999</v>
      </c>
      <c r="L16" s="62">
        <f t="shared" si="1"/>
        <v>92.429000000000002</v>
      </c>
      <c r="M16" s="62">
        <f t="shared" si="1"/>
        <v>65.673000000000002</v>
      </c>
      <c r="N16" s="62">
        <f t="shared" si="1"/>
        <v>53.628</v>
      </c>
      <c r="O16" s="62">
        <f t="shared" si="1"/>
        <v>116.96599999999999</v>
      </c>
      <c r="P16" s="62">
        <f t="shared" si="1"/>
        <v>45.187999999999995</v>
      </c>
      <c r="Q16" s="62">
        <f t="shared" si="1"/>
        <v>132.22200000000001</v>
      </c>
      <c r="R16" s="62">
        <f t="shared" si="1"/>
        <v>122.46000000000001</v>
      </c>
      <c r="S16" s="62">
        <f t="shared" si="1"/>
        <v>106.209</v>
      </c>
      <c r="T16" s="62">
        <f t="shared" si="1"/>
        <v>119.05600000000001</v>
      </c>
      <c r="U16" s="62">
        <f t="shared" si="1"/>
        <v>119.625</v>
      </c>
      <c r="V16" s="62">
        <f t="shared" si="1"/>
        <v>111.32400000000001</v>
      </c>
      <c r="W16" s="62">
        <f t="shared" si="1"/>
        <v>112.08600000000001</v>
      </c>
      <c r="X16" s="62">
        <f t="shared" si="1"/>
        <v>121.06100000000001</v>
      </c>
      <c r="Y16" s="62">
        <f t="shared" si="1"/>
        <v>76.965999999999994</v>
      </c>
      <c r="Z16" s="63" t="str">
        <f t="shared" si="1"/>
        <v/>
      </c>
      <c r="AA16" s="64">
        <f>SUM(AA10:AA15)</f>
        <v>1731.9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6.7629999999999999</v>
      </c>
      <c r="C20" s="77">
        <v>6.7</v>
      </c>
      <c r="D20" s="77">
        <v>6.7270000000000003</v>
      </c>
      <c r="E20" s="77">
        <v>6.74</v>
      </c>
      <c r="F20" s="77">
        <v>14.766999999999999</v>
      </c>
      <c r="G20" s="77">
        <v>7.6360000000000001</v>
      </c>
      <c r="H20" s="77">
        <v>8.9689999999999994</v>
      </c>
      <c r="I20" s="77">
        <v>7.91</v>
      </c>
      <c r="J20" s="77"/>
      <c r="K20" s="77">
        <v>7.83</v>
      </c>
      <c r="L20" s="77">
        <v>18.347999999999999</v>
      </c>
      <c r="M20" s="77">
        <v>18.241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110.631</v>
      </c>
    </row>
    <row r="21" spans="1:27" ht="24.95" customHeight="1" x14ac:dyDescent="0.2">
      <c r="A21" s="75" t="s">
        <v>16</v>
      </c>
      <c r="B21" s="80">
        <v>4.835</v>
      </c>
      <c r="C21" s="81">
        <v>4.2709999999999999</v>
      </c>
      <c r="D21" s="81">
        <v>4.117</v>
      </c>
      <c r="E21" s="81">
        <v>4.1109999999999998</v>
      </c>
      <c r="F21" s="81">
        <v>4.2350000000000003</v>
      </c>
      <c r="G21" s="81">
        <v>3.5129999999999999</v>
      </c>
      <c r="H21" s="81">
        <v>3.4039999999999999</v>
      </c>
      <c r="I21" s="81"/>
      <c r="J21" s="81"/>
      <c r="K21" s="81"/>
      <c r="L21" s="81">
        <v>7.9260000000000002</v>
      </c>
      <c r="M21" s="81">
        <v>9.2149999999999999</v>
      </c>
      <c r="N21" s="81">
        <v>0.89900000000000002</v>
      </c>
      <c r="O21" s="81"/>
      <c r="P21" s="81"/>
      <c r="Q21" s="81"/>
      <c r="R21" s="81"/>
      <c r="S21" s="81"/>
      <c r="T21" s="81"/>
      <c r="U21" s="81"/>
      <c r="V21" s="81"/>
      <c r="W21" s="81">
        <v>0.79300000000000004</v>
      </c>
      <c r="X21" s="81"/>
      <c r="Y21" s="81"/>
      <c r="Z21" s="78"/>
      <c r="AA21" s="79">
        <f t="shared" si="2"/>
        <v>47.318999999999996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>
        <v>19.553999999999998</v>
      </c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19.553999999999998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11.597999999999999</v>
      </c>
      <c r="C25" s="88">
        <f t="shared" ref="C25:Z25" si="3">IF(LEN(C$2)&gt;0,SUM(C19:C24),"")</f>
        <v>10.971</v>
      </c>
      <c r="D25" s="88">
        <f t="shared" si="3"/>
        <v>10.844000000000001</v>
      </c>
      <c r="E25" s="88">
        <f t="shared" si="3"/>
        <v>10.850999999999999</v>
      </c>
      <c r="F25" s="88">
        <f t="shared" si="3"/>
        <v>38.555999999999997</v>
      </c>
      <c r="G25" s="88">
        <f t="shared" si="3"/>
        <v>11.149000000000001</v>
      </c>
      <c r="H25" s="88">
        <f t="shared" si="3"/>
        <v>12.372999999999999</v>
      </c>
      <c r="I25" s="88">
        <f t="shared" si="3"/>
        <v>7.91</v>
      </c>
      <c r="J25" s="88">
        <f t="shared" si="3"/>
        <v>0</v>
      </c>
      <c r="K25" s="88">
        <f t="shared" si="3"/>
        <v>7.83</v>
      </c>
      <c r="L25" s="88">
        <f t="shared" si="3"/>
        <v>26.274000000000001</v>
      </c>
      <c r="M25" s="88">
        <f t="shared" si="3"/>
        <v>27.456</v>
      </c>
      <c r="N25" s="88">
        <f t="shared" si="3"/>
        <v>0.89900000000000002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0.79300000000000004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177.50399999999999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22.983000000000001</v>
      </c>
      <c r="C29" s="77">
        <v>19.402999999999999</v>
      </c>
      <c r="D29" s="77">
        <v>20.471</v>
      </c>
      <c r="E29" s="77">
        <v>19.725000000000001</v>
      </c>
      <c r="F29" s="77">
        <v>51.829000000000001</v>
      </c>
      <c r="G29" s="77">
        <v>65.525000000000006</v>
      </c>
      <c r="H29" s="77">
        <v>91.489000000000004</v>
      </c>
      <c r="I29" s="77">
        <v>60.646999999999998</v>
      </c>
      <c r="J29" s="77">
        <v>51.582999999999998</v>
      </c>
      <c r="K29" s="77">
        <v>55.433999999999997</v>
      </c>
      <c r="L29" s="77">
        <v>118.703</v>
      </c>
      <c r="M29" s="77">
        <v>93.129000000000005</v>
      </c>
      <c r="N29" s="77">
        <v>54.527000000000001</v>
      </c>
      <c r="O29" s="77">
        <v>116.96599999999999</v>
      </c>
      <c r="P29" s="77">
        <v>45.188000000000002</v>
      </c>
      <c r="Q29" s="77">
        <v>132.22200000000001</v>
      </c>
      <c r="R29" s="77">
        <v>122.46</v>
      </c>
      <c r="S29" s="77">
        <v>106.209</v>
      </c>
      <c r="T29" s="77">
        <v>119.056</v>
      </c>
      <c r="U29" s="77">
        <v>119.625</v>
      </c>
      <c r="V29" s="77">
        <v>111.324</v>
      </c>
      <c r="W29" s="77">
        <v>112.879</v>
      </c>
      <c r="X29" s="77">
        <v>121.06100000000001</v>
      </c>
      <c r="Y29" s="77">
        <v>76.965999999999994</v>
      </c>
      <c r="Z29" s="78"/>
      <c r="AA29" s="79">
        <f>SUM(B29:Z29)</f>
        <v>1909.4039999999998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22.983000000000001</v>
      </c>
      <c r="C31" s="62">
        <f t="shared" ref="C31:Z31" si="4">IF(LEN(C$2)&gt;0,SUM(C28:C30),"")</f>
        <v>19.402999999999999</v>
      </c>
      <c r="D31" s="62">
        <f t="shared" si="4"/>
        <v>20.471</v>
      </c>
      <c r="E31" s="62">
        <f t="shared" si="4"/>
        <v>19.725000000000001</v>
      </c>
      <c r="F31" s="62">
        <f t="shared" si="4"/>
        <v>51.829000000000001</v>
      </c>
      <c r="G31" s="62">
        <f t="shared" si="4"/>
        <v>65.525000000000006</v>
      </c>
      <c r="H31" s="62">
        <f t="shared" si="4"/>
        <v>91.489000000000004</v>
      </c>
      <c r="I31" s="62">
        <f t="shared" si="4"/>
        <v>60.646999999999998</v>
      </c>
      <c r="J31" s="62">
        <f t="shared" si="4"/>
        <v>51.582999999999998</v>
      </c>
      <c r="K31" s="62">
        <f t="shared" si="4"/>
        <v>55.433999999999997</v>
      </c>
      <c r="L31" s="62">
        <f t="shared" si="4"/>
        <v>118.703</v>
      </c>
      <c r="M31" s="62">
        <f t="shared" si="4"/>
        <v>93.129000000000005</v>
      </c>
      <c r="N31" s="62">
        <f t="shared" si="4"/>
        <v>54.527000000000001</v>
      </c>
      <c r="O31" s="62">
        <f t="shared" si="4"/>
        <v>116.96599999999999</v>
      </c>
      <c r="P31" s="62">
        <f t="shared" si="4"/>
        <v>45.188000000000002</v>
      </c>
      <c r="Q31" s="62">
        <f t="shared" si="4"/>
        <v>132.22200000000001</v>
      </c>
      <c r="R31" s="62">
        <f t="shared" si="4"/>
        <v>122.46</v>
      </c>
      <c r="S31" s="62">
        <f t="shared" si="4"/>
        <v>106.209</v>
      </c>
      <c r="T31" s="62">
        <f t="shared" si="4"/>
        <v>119.056</v>
      </c>
      <c r="U31" s="62">
        <f t="shared" si="4"/>
        <v>119.625</v>
      </c>
      <c r="V31" s="62">
        <f t="shared" si="4"/>
        <v>111.324</v>
      </c>
      <c r="W31" s="62">
        <f t="shared" si="4"/>
        <v>112.879</v>
      </c>
      <c r="X31" s="62">
        <f t="shared" si="4"/>
        <v>121.06100000000001</v>
      </c>
      <c r="Y31" s="62">
        <f t="shared" si="4"/>
        <v>76.965999999999994</v>
      </c>
      <c r="Z31" s="63" t="str">
        <f t="shared" si="4"/>
        <v/>
      </c>
      <c r="AA31" s="64">
        <f>SUM(AA28:AA30)</f>
        <v>1909.4039999999998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22.982999999999997</v>
      </c>
      <c r="C51" s="88">
        <f t="shared" si="10"/>
        <v>19.402999999999999</v>
      </c>
      <c r="D51" s="88">
        <f t="shared" si="10"/>
        <v>20.471000000000004</v>
      </c>
      <c r="E51" s="88">
        <f t="shared" si="10"/>
        <v>19.724999999999998</v>
      </c>
      <c r="F51" s="88">
        <f t="shared" si="10"/>
        <v>51.828999999999994</v>
      </c>
      <c r="G51" s="88">
        <f t="shared" si="10"/>
        <v>65.525000000000006</v>
      </c>
      <c r="H51" s="88">
        <f t="shared" si="10"/>
        <v>91.489000000000004</v>
      </c>
      <c r="I51" s="88">
        <f t="shared" si="10"/>
        <v>60.646999999999991</v>
      </c>
      <c r="J51" s="88">
        <f t="shared" si="10"/>
        <v>51.582999999999998</v>
      </c>
      <c r="K51" s="88">
        <f t="shared" si="10"/>
        <v>55.433999999999997</v>
      </c>
      <c r="L51" s="88">
        <f t="shared" si="10"/>
        <v>118.703</v>
      </c>
      <c r="M51" s="88">
        <f t="shared" si="10"/>
        <v>93.129000000000005</v>
      </c>
      <c r="N51" s="88">
        <f t="shared" si="10"/>
        <v>54.527000000000001</v>
      </c>
      <c r="O51" s="88">
        <f t="shared" si="10"/>
        <v>116.96599999999999</v>
      </c>
      <c r="P51" s="88">
        <f t="shared" si="10"/>
        <v>45.187999999999995</v>
      </c>
      <c r="Q51" s="88">
        <f t="shared" si="10"/>
        <v>132.22200000000001</v>
      </c>
      <c r="R51" s="88">
        <f t="shared" si="10"/>
        <v>122.46000000000001</v>
      </c>
      <c r="S51" s="88">
        <f t="shared" si="10"/>
        <v>106.209</v>
      </c>
      <c r="T51" s="88">
        <f t="shared" si="10"/>
        <v>119.05600000000001</v>
      </c>
      <c r="U51" s="88">
        <f t="shared" si="10"/>
        <v>119.625</v>
      </c>
      <c r="V51" s="88">
        <f t="shared" si="10"/>
        <v>111.32400000000001</v>
      </c>
      <c r="W51" s="88">
        <f t="shared" si="10"/>
        <v>112.87900000000002</v>
      </c>
      <c r="X51" s="88">
        <f t="shared" si="10"/>
        <v>121.06100000000001</v>
      </c>
      <c r="Y51" s="88">
        <f t="shared" si="10"/>
        <v>76.965999999999994</v>
      </c>
      <c r="Z51" s="89" t="str">
        <f t="shared" si="10"/>
        <v/>
      </c>
      <c r="AA51" s="105">
        <f>SUM(B51:Z51)</f>
        <v>1909.4039999999998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44861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23.001999999999999</v>
      </c>
      <c r="C4" s="18">
        <v>19.414000000000001</v>
      </c>
      <c r="D4" s="18">
        <v>20.461000000000002</v>
      </c>
      <c r="E4" s="18">
        <v>19.774000000000001</v>
      </c>
      <c r="F4" s="18">
        <v>51.852000000000004</v>
      </c>
      <c r="G4" s="18">
        <v>65.525000000000006</v>
      </c>
      <c r="H4" s="18">
        <v>91.491000000000014</v>
      </c>
      <c r="I4" s="18">
        <v>60.647000000000006</v>
      </c>
      <c r="J4" s="18">
        <v>51.607999999999997</v>
      </c>
      <c r="K4" s="18">
        <v>55.420999999999999</v>
      </c>
      <c r="L4" s="18">
        <v>118.68099999999998</v>
      </c>
      <c r="M4" s="18">
        <v>93.144000000000005</v>
      </c>
      <c r="N4" s="18">
        <v>54.53</v>
      </c>
      <c r="O4" s="18">
        <v>116.923</v>
      </c>
      <c r="P4" s="18">
        <v>45.161999999999999</v>
      </c>
      <c r="Q4" s="18">
        <v>132.26599999999999</v>
      </c>
      <c r="R4" s="18">
        <v>122.43900000000001</v>
      </c>
      <c r="S4" s="18">
        <v>106.24600000000001</v>
      </c>
      <c r="T4" s="18">
        <v>119.014</v>
      </c>
      <c r="U4" s="18">
        <v>119.67100000000001</v>
      </c>
      <c r="V4" s="18">
        <v>111.312</v>
      </c>
      <c r="W4" s="18">
        <v>112.89999999999999</v>
      </c>
      <c r="X4" s="18">
        <v>121.09799999999998</v>
      </c>
      <c r="Y4" s="18">
        <v>76.960999999999999</v>
      </c>
      <c r="Z4" s="19"/>
      <c r="AA4" s="20">
        <f>SUM(B4:Z4)</f>
        <v>1909.5419999999999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112.91</v>
      </c>
      <c r="C7" s="28">
        <v>104.09</v>
      </c>
      <c r="D7" s="28">
        <v>102.84</v>
      </c>
      <c r="E7" s="28">
        <v>99.02</v>
      </c>
      <c r="F7" s="28">
        <v>100.24</v>
      </c>
      <c r="G7" s="28">
        <v>104.55</v>
      </c>
      <c r="H7" s="28">
        <v>176.18</v>
      </c>
      <c r="I7" s="28">
        <v>179.68</v>
      </c>
      <c r="J7" s="28">
        <v>160</v>
      </c>
      <c r="K7" s="28">
        <v>133.63</v>
      </c>
      <c r="L7" s="28">
        <v>115.25</v>
      </c>
      <c r="M7" s="28">
        <v>102.1</v>
      </c>
      <c r="N7" s="28">
        <v>96.78</v>
      </c>
      <c r="O7" s="28">
        <v>99.99</v>
      </c>
      <c r="P7" s="28">
        <v>102.2</v>
      </c>
      <c r="Q7" s="28">
        <v>119.46</v>
      </c>
      <c r="R7" s="28">
        <v>133.56</v>
      </c>
      <c r="S7" s="28">
        <v>136.99</v>
      </c>
      <c r="T7" s="28">
        <v>150</v>
      </c>
      <c r="U7" s="28">
        <v>150</v>
      </c>
      <c r="V7" s="28">
        <v>132.6</v>
      </c>
      <c r="W7" s="28">
        <v>140.94999999999999</v>
      </c>
      <c r="X7" s="28">
        <v>133.72</v>
      </c>
      <c r="Y7" s="28">
        <v>104.67</v>
      </c>
      <c r="Z7" s="29"/>
      <c r="AA7" s="30">
        <f>IF(SUM(B7:Z7)&lt;&gt;0,AVERAGEIF(B7:Z7,"&lt;&gt;"""),"")</f>
        <v>124.6420833333333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>
        <v>4.266</v>
      </c>
      <c r="L12" s="52">
        <v>6.806</v>
      </c>
      <c r="M12" s="52"/>
      <c r="N12" s="52"/>
      <c r="O12" s="52"/>
      <c r="P12" s="52"/>
      <c r="Q12" s="52"/>
      <c r="R12" s="52">
        <v>6.92</v>
      </c>
      <c r="S12" s="52">
        <v>5.88</v>
      </c>
      <c r="T12" s="52"/>
      <c r="U12" s="52"/>
      <c r="V12" s="52">
        <v>20.896999999999998</v>
      </c>
      <c r="W12" s="52"/>
      <c r="X12" s="52"/>
      <c r="Y12" s="52"/>
      <c r="Z12" s="53"/>
      <c r="AA12" s="54">
        <f t="shared" si="0"/>
        <v>44.768999999999991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2.2199999999999998</v>
      </c>
      <c r="C14" s="57">
        <v>1.875</v>
      </c>
      <c r="D14" s="57">
        <v>0.20100000000000001</v>
      </c>
      <c r="E14" s="57">
        <v>2.2519999999999998</v>
      </c>
      <c r="F14" s="57">
        <v>1.5189999999999999</v>
      </c>
      <c r="G14" s="57">
        <v>1.659</v>
      </c>
      <c r="H14" s="57"/>
      <c r="I14" s="57">
        <v>0.81299999999999994</v>
      </c>
      <c r="J14" s="57">
        <v>0.27600000000000002</v>
      </c>
      <c r="K14" s="57"/>
      <c r="L14" s="57">
        <v>1</v>
      </c>
      <c r="M14" s="57">
        <v>1</v>
      </c>
      <c r="N14" s="57"/>
      <c r="O14" s="57"/>
      <c r="P14" s="57"/>
      <c r="Q14" s="57"/>
      <c r="R14" s="57"/>
      <c r="S14" s="57">
        <v>19.012</v>
      </c>
      <c r="T14" s="57">
        <v>16</v>
      </c>
      <c r="U14" s="57">
        <v>18</v>
      </c>
      <c r="V14" s="57">
        <v>19</v>
      </c>
      <c r="W14" s="57"/>
      <c r="X14" s="57"/>
      <c r="Y14" s="57"/>
      <c r="Z14" s="58"/>
      <c r="AA14" s="59">
        <f t="shared" si="0"/>
        <v>84.826999999999998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2.2199999999999998</v>
      </c>
      <c r="C16" s="62">
        <f t="shared" ref="C16:Z16" si="1">IF(LEN(C$2)&gt;0,SUM(C10:C15),"")</f>
        <v>1.875</v>
      </c>
      <c r="D16" s="62">
        <f t="shared" si="1"/>
        <v>0.20100000000000001</v>
      </c>
      <c r="E16" s="62">
        <f t="shared" si="1"/>
        <v>2.2519999999999998</v>
      </c>
      <c r="F16" s="62">
        <f t="shared" si="1"/>
        <v>1.5189999999999999</v>
      </c>
      <c r="G16" s="62">
        <f t="shared" si="1"/>
        <v>1.659</v>
      </c>
      <c r="H16" s="62">
        <f t="shared" si="1"/>
        <v>0</v>
      </c>
      <c r="I16" s="62">
        <f t="shared" si="1"/>
        <v>0.81299999999999994</v>
      </c>
      <c r="J16" s="62">
        <f t="shared" si="1"/>
        <v>0.27600000000000002</v>
      </c>
      <c r="K16" s="62">
        <f t="shared" si="1"/>
        <v>4.266</v>
      </c>
      <c r="L16" s="62">
        <f t="shared" si="1"/>
        <v>7.806</v>
      </c>
      <c r="M16" s="62">
        <f t="shared" si="1"/>
        <v>1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6.92</v>
      </c>
      <c r="S16" s="62">
        <f t="shared" si="1"/>
        <v>24.891999999999999</v>
      </c>
      <c r="T16" s="62">
        <f t="shared" si="1"/>
        <v>16</v>
      </c>
      <c r="U16" s="62">
        <f t="shared" si="1"/>
        <v>18</v>
      </c>
      <c r="V16" s="62">
        <f t="shared" si="1"/>
        <v>39.896999999999998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129.596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2.476</v>
      </c>
      <c r="C20" s="77">
        <v>3.4660000000000002</v>
      </c>
      <c r="D20" s="77">
        <v>3.4350000000000005</v>
      </c>
      <c r="E20" s="77">
        <v>3.4139999999999997</v>
      </c>
      <c r="F20" s="77">
        <v>3.3689999999999998</v>
      </c>
      <c r="G20" s="77">
        <v>24.652000000000001</v>
      </c>
      <c r="H20" s="77">
        <v>28.645</v>
      </c>
      <c r="I20" s="77">
        <v>28.402999999999999</v>
      </c>
      <c r="J20" s="77">
        <v>25.401999999999997</v>
      </c>
      <c r="K20" s="77">
        <v>24.051000000000002</v>
      </c>
      <c r="L20" s="77">
        <v>26.535999999999998</v>
      </c>
      <c r="M20" s="77">
        <v>4.2190000000000003</v>
      </c>
      <c r="N20" s="77">
        <v>3.1369999999999996</v>
      </c>
      <c r="O20" s="77">
        <v>3.1160000000000001</v>
      </c>
      <c r="P20" s="77">
        <v>3.0379999999999998</v>
      </c>
      <c r="Q20" s="77">
        <v>23.39</v>
      </c>
      <c r="R20" s="77">
        <v>25.464000000000002</v>
      </c>
      <c r="S20" s="77">
        <v>24.425999999999998</v>
      </c>
      <c r="T20" s="77">
        <v>22.509</v>
      </c>
      <c r="U20" s="77">
        <v>22.672999999999998</v>
      </c>
      <c r="V20" s="77">
        <v>24.475999999999999</v>
      </c>
      <c r="W20" s="77">
        <v>23.734999999999999</v>
      </c>
      <c r="X20" s="77">
        <v>24.715999999999998</v>
      </c>
      <c r="Y20" s="77">
        <v>2.2389999999999999</v>
      </c>
      <c r="Z20" s="78"/>
      <c r="AA20" s="79">
        <f t="shared" si="2"/>
        <v>380.98700000000002</v>
      </c>
    </row>
    <row r="21" spans="1:27" ht="24.95" customHeight="1" x14ac:dyDescent="0.2">
      <c r="A21" s="75" t="s">
        <v>16</v>
      </c>
      <c r="B21" s="80">
        <v>12.706000000000001</v>
      </c>
      <c r="C21" s="81">
        <v>5.673</v>
      </c>
      <c r="D21" s="81">
        <v>5.5250000000000004</v>
      </c>
      <c r="E21" s="81">
        <v>5.7080000000000002</v>
      </c>
      <c r="F21" s="81">
        <v>5.9640000000000004</v>
      </c>
      <c r="G21" s="81">
        <v>22.014000000000003</v>
      </c>
      <c r="H21" s="81">
        <v>43.846000000000004</v>
      </c>
      <c r="I21" s="81">
        <v>31.430999999999997</v>
      </c>
      <c r="J21" s="81">
        <v>24.73</v>
      </c>
      <c r="K21" s="81">
        <v>9.3040000000000003</v>
      </c>
      <c r="L21" s="81">
        <v>10.339</v>
      </c>
      <c r="M21" s="81">
        <v>9.7249999999999996</v>
      </c>
      <c r="N21" s="81">
        <v>6.2930000000000001</v>
      </c>
      <c r="O21" s="81">
        <v>11.907</v>
      </c>
      <c r="P21" s="81">
        <v>21.224</v>
      </c>
      <c r="Q21" s="81">
        <v>17.176000000000002</v>
      </c>
      <c r="R21" s="81">
        <v>25.555</v>
      </c>
      <c r="S21" s="81">
        <v>12.228</v>
      </c>
      <c r="T21" s="81">
        <v>12.704999999999998</v>
      </c>
      <c r="U21" s="81">
        <v>13.998000000000001</v>
      </c>
      <c r="V21" s="81">
        <v>18.339000000000002</v>
      </c>
      <c r="W21" s="81">
        <v>4.8650000000000002</v>
      </c>
      <c r="X21" s="81">
        <v>6.3819999999999997</v>
      </c>
      <c r="Y21" s="81">
        <v>7.5220000000000002</v>
      </c>
      <c r="Z21" s="78"/>
      <c r="AA21" s="79">
        <f t="shared" si="2"/>
        <v>345.15899999999999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15.182000000000002</v>
      </c>
      <c r="C25" s="88">
        <f t="shared" si="3"/>
        <v>9.1389999999999993</v>
      </c>
      <c r="D25" s="88">
        <f t="shared" si="3"/>
        <v>8.9600000000000009</v>
      </c>
      <c r="E25" s="88">
        <f t="shared" si="3"/>
        <v>9.1219999999999999</v>
      </c>
      <c r="F25" s="88">
        <f t="shared" si="3"/>
        <v>9.3330000000000002</v>
      </c>
      <c r="G25" s="88">
        <f t="shared" si="3"/>
        <v>46.666000000000004</v>
      </c>
      <c r="H25" s="88">
        <f t="shared" si="3"/>
        <v>72.491</v>
      </c>
      <c r="I25" s="88">
        <f t="shared" si="3"/>
        <v>59.833999999999996</v>
      </c>
      <c r="J25" s="88">
        <f t="shared" si="3"/>
        <v>50.131999999999998</v>
      </c>
      <c r="K25" s="88">
        <f t="shared" si="3"/>
        <v>33.355000000000004</v>
      </c>
      <c r="L25" s="88">
        <f t="shared" si="3"/>
        <v>36.875</v>
      </c>
      <c r="M25" s="88">
        <f t="shared" si="3"/>
        <v>13.943999999999999</v>
      </c>
      <c r="N25" s="88">
        <f t="shared" si="3"/>
        <v>9.43</v>
      </c>
      <c r="O25" s="88">
        <f t="shared" si="3"/>
        <v>15.023</v>
      </c>
      <c r="P25" s="88">
        <f t="shared" si="3"/>
        <v>24.262</v>
      </c>
      <c r="Q25" s="88">
        <f t="shared" si="3"/>
        <v>40.566000000000003</v>
      </c>
      <c r="R25" s="88">
        <f t="shared" si="3"/>
        <v>51.019000000000005</v>
      </c>
      <c r="S25" s="88">
        <f t="shared" si="3"/>
        <v>36.653999999999996</v>
      </c>
      <c r="T25" s="88">
        <f t="shared" si="3"/>
        <v>35.213999999999999</v>
      </c>
      <c r="U25" s="88">
        <f t="shared" si="3"/>
        <v>36.670999999999999</v>
      </c>
      <c r="V25" s="88">
        <f t="shared" si="3"/>
        <v>42.814999999999998</v>
      </c>
      <c r="W25" s="88">
        <f t="shared" si="3"/>
        <v>28.6</v>
      </c>
      <c r="X25" s="88">
        <f t="shared" si="3"/>
        <v>31.097999999999999</v>
      </c>
      <c r="Y25" s="88">
        <f t="shared" si="3"/>
        <v>9.7609999999999992</v>
      </c>
      <c r="Z25" s="89">
        <f t="shared" si="3"/>
        <v>0</v>
      </c>
      <c r="AA25" s="90">
        <f t="shared" si="3"/>
        <v>726.14599999999996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17.402000000000001</v>
      </c>
      <c r="C29" s="77">
        <v>11.013999999999999</v>
      </c>
      <c r="D29" s="77">
        <v>9.1609999999999996</v>
      </c>
      <c r="E29" s="77">
        <v>11.374000000000001</v>
      </c>
      <c r="F29" s="77">
        <v>10.852</v>
      </c>
      <c r="G29" s="77">
        <v>48.325000000000003</v>
      </c>
      <c r="H29" s="77">
        <v>72.491</v>
      </c>
      <c r="I29" s="77">
        <v>60.646999999999998</v>
      </c>
      <c r="J29" s="77">
        <v>50.408000000000001</v>
      </c>
      <c r="K29" s="77">
        <v>37.621000000000002</v>
      </c>
      <c r="L29" s="77">
        <v>44.680999999999997</v>
      </c>
      <c r="M29" s="77">
        <v>14.944000000000001</v>
      </c>
      <c r="N29" s="77">
        <v>9.43</v>
      </c>
      <c r="O29" s="77">
        <v>15.023</v>
      </c>
      <c r="P29" s="77">
        <v>24.262</v>
      </c>
      <c r="Q29" s="77">
        <v>40.566000000000003</v>
      </c>
      <c r="R29" s="77">
        <v>57.939</v>
      </c>
      <c r="S29" s="77">
        <v>61.545999999999999</v>
      </c>
      <c r="T29" s="77">
        <v>51.213999999999999</v>
      </c>
      <c r="U29" s="77">
        <v>54.670999999999999</v>
      </c>
      <c r="V29" s="77">
        <v>82.712000000000003</v>
      </c>
      <c r="W29" s="77">
        <v>28.6</v>
      </c>
      <c r="X29" s="77">
        <v>31.097999999999999</v>
      </c>
      <c r="Y29" s="77">
        <v>9.7609999999999992</v>
      </c>
      <c r="Z29" s="78"/>
      <c r="AA29" s="79">
        <f>SUM(B29:Z29)</f>
        <v>855.74200000000008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17.402000000000001</v>
      </c>
      <c r="C31" s="62">
        <f t="shared" si="4"/>
        <v>11.013999999999999</v>
      </c>
      <c r="D31" s="62">
        <f t="shared" si="4"/>
        <v>9.1609999999999996</v>
      </c>
      <c r="E31" s="62">
        <f t="shared" si="4"/>
        <v>11.374000000000001</v>
      </c>
      <c r="F31" s="62">
        <f t="shared" si="4"/>
        <v>10.852</v>
      </c>
      <c r="G31" s="62">
        <f t="shared" si="4"/>
        <v>48.325000000000003</v>
      </c>
      <c r="H31" s="62">
        <f t="shared" si="4"/>
        <v>72.491</v>
      </c>
      <c r="I31" s="62">
        <f t="shared" si="4"/>
        <v>60.646999999999998</v>
      </c>
      <c r="J31" s="62">
        <f t="shared" si="4"/>
        <v>50.408000000000001</v>
      </c>
      <c r="K31" s="62">
        <f t="shared" si="4"/>
        <v>37.621000000000002</v>
      </c>
      <c r="L31" s="62">
        <f t="shared" si="4"/>
        <v>44.680999999999997</v>
      </c>
      <c r="M31" s="62">
        <f t="shared" si="4"/>
        <v>14.944000000000001</v>
      </c>
      <c r="N31" s="62">
        <f t="shared" si="4"/>
        <v>9.43</v>
      </c>
      <c r="O31" s="62">
        <f t="shared" si="4"/>
        <v>15.023</v>
      </c>
      <c r="P31" s="62">
        <f t="shared" si="4"/>
        <v>24.262</v>
      </c>
      <c r="Q31" s="62">
        <f t="shared" si="4"/>
        <v>40.566000000000003</v>
      </c>
      <c r="R31" s="62">
        <f t="shared" si="4"/>
        <v>57.939</v>
      </c>
      <c r="S31" s="62">
        <f t="shared" si="4"/>
        <v>61.545999999999999</v>
      </c>
      <c r="T31" s="62">
        <f t="shared" si="4"/>
        <v>51.213999999999999</v>
      </c>
      <c r="U31" s="62">
        <f t="shared" si="4"/>
        <v>54.670999999999999</v>
      </c>
      <c r="V31" s="62">
        <f t="shared" si="4"/>
        <v>82.712000000000003</v>
      </c>
      <c r="W31" s="62">
        <f t="shared" si="4"/>
        <v>28.6</v>
      </c>
      <c r="X31" s="62">
        <f t="shared" si="4"/>
        <v>31.097999999999999</v>
      </c>
      <c r="Y31" s="62">
        <f t="shared" si="4"/>
        <v>9.7609999999999992</v>
      </c>
      <c r="Z31" s="63">
        <f t="shared" si="4"/>
        <v>0</v>
      </c>
      <c r="AA31" s="64">
        <f t="shared" si="4"/>
        <v>855.74200000000008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>
        <v>5.6</v>
      </c>
      <c r="C38" s="99">
        <v>8.4</v>
      </c>
      <c r="D38" s="99">
        <v>11.3</v>
      </c>
      <c r="E38" s="99">
        <v>8.4</v>
      </c>
      <c r="F38" s="99">
        <v>41</v>
      </c>
      <c r="G38" s="99">
        <v>17.2</v>
      </c>
      <c r="H38" s="99">
        <v>19</v>
      </c>
      <c r="I38" s="99"/>
      <c r="J38" s="99">
        <v>1.2</v>
      </c>
      <c r="K38" s="99">
        <v>17.8</v>
      </c>
      <c r="L38" s="99">
        <v>74</v>
      </c>
      <c r="M38" s="99">
        <v>78.2</v>
      </c>
      <c r="N38" s="99">
        <v>45.1</v>
      </c>
      <c r="O38" s="99">
        <v>101.9</v>
      </c>
      <c r="P38" s="99">
        <v>20.9</v>
      </c>
      <c r="Q38" s="99">
        <v>91.7</v>
      </c>
      <c r="R38" s="99">
        <v>64.5</v>
      </c>
      <c r="S38" s="99">
        <v>44.7</v>
      </c>
      <c r="T38" s="99">
        <v>67.8</v>
      </c>
      <c r="U38" s="99">
        <v>65</v>
      </c>
      <c r="V38" s="99">
        <v>28.6</v>
      </c>
      <c r="W38" s="99">
        <v>84.3</v>
      </c>
      <c r="X38" s="99">
        <v>90</v>
      </c>
      <c r="Y38" s="99">
        <v>67.2</v>
      </c>
      <c r="Z38" s="100"/>
      <c r="AA38" s="79">
        <f t="shared" si="5"/>
        <v>1053.8</v>
      </c>
    </row>
    <row r="39" spans="1:27" ht="30" customHeight="1" thickBot="1" x14ac:dyDescent="0.25">
      <c r="A39" s="86" t="s">
        <v>45</v>
      </c>
      <c r="B39" s="87">
        <f t="shared" ref="B39:Z39" si="6">SUM(B34:B38)</f>
        <v>5.6</v>
      </c>
      <c r="C39" s="88">
        <f t="shared" si="6"/>
        <v>8.4</v>
      </c>
      <c r="D39" s="88">
        <f t="shared" si="6"/>
        <v>11.3</v>
      </c>
      <c r="E39" s="88">
        <f t="shared" si="6"/>
        <v>8.4</v>
      </c>
      <c r="F39" s="88">
        <f t="shared" si="6"/>
        <v>41</v>
      </c>
      <c r="G39" s="88">
        <f t="shared" si="6"/>
        <v>17.2</v>
      </c>
      <c r="H39" s="88">
        <f t="shared" si="6"/>
        <v>19</v>
      </c>
      <c r="I39" s="88">
        <f t="shared" si="6"/>
        <v>0</v>
      </c>
      <c r="J39" s="88">
        <f t="shared" si="6"/>
        <v>1.2</v>
      </c>
      <c r="K39" s="88">
        <f t="shared" si="6"/>
        <v>17.8</v>
      </c>
      <c r="L39" s="88">
        <f t="shared" si="6"/>
        <v>74</v>
      </c>
      <c r="M39" s="88">
        <f t="shared" si="6"/>
        <v>78.2</v>
      </c>
      <c r="N39" s="88">
        <f t="shared" si="6"/>
        <v>45.1</v>
      </c>
      <c r="O39" s="88">
        <f t="shared" si="6"/>
        <v>101.9</v>
      </c>
      <c r="P39" s="88">
        <f t="shared" si="6"/>
        <v>20.9</v>
      </c>
      <c r="Q39" s="88">
        <f t="shared" si="6"/>
        <v>91.7</v>
      </c>
      <c r="R39" s="88">
        <f t="shared" si="6"/>
        <v>64.5</v>
      </c>
      <c r="S39" s="88">
        <f t="shared" si="6"/>
        <v>44.7</v>
      </c>
      <c r="T39" s="88">
        <f t="shared" si="6"/>
        <v>67.8</v>
      </c>
      <c r="U39" s="88">
        <f t="shared" si="6"/>
        <v>65</v>
      </c>
      <c r="V39" s="88">
        <f t="shared" si="6"/>
        <v>28.6</v>
      </c>
      <c r="W39" s="88">
        <f t="shared" si="6"/>
        <v>84.3</v>
      </c>
      <c r="X39" s="88">
        <f t="shared" si="6"/>
        <v>90</v>
      </c>
      <c r="Y39" s="88">
        <f t="shared" si="6"/>
        <v>67.2</v>
      </c>
      <c r="Z39" s="89">
        <f t="shared" si="6"/>
        <v>0</v>
      </c>
      <c r="AA39" s="90">
        <f t="shared" si="5"/>
        <v>1053.8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5.6</v>
      </c>
      <c r="C46" s="99">
        <v>8.4</v>
      </c>
      <c r="D46" s="99">
        <v>11.3</v>
      </c>
      <c r="E46" s="99">
        <v>8.4</v>
      </c>
      <c r="F46" s="99">
        <v>41</v>
      </c>
      <c r="G46" s="99">
        <v>17.2</v>
      </c>
      <c r="H46" s="99">
        <v>19</v>
      </c>
      <c r="I46" s="99"/>
      <c r="J46" s="99">
        <v>1.2</v>
      </c>
      <c r="K46" s="99">
        <v>17.8</v>
      </c>
      <c r="L46" s="99">
        <v>74</v>
      </c>
      <c r="M46" s="99">
        <v>78.2</v>
      </c>
      <c r="N46" s="99">
        <v>45.1</v>
      </c>
      <c r="O46" s="99">
        <v>101.9</v>
      </c>
      <c r="P46" s="99">
        <v>20.9</v>
      </c>
      <c r="Q46" s="99">
        <v>91.7</v>
      </c>
      <c r="R46" s="99">
        <v>64.5</v>
      </c>
      <c r="S46" s="99">
        <v>44.7</v>
      </c>
      <c r="T46" s="99">
        <v>67.8</v>
      </c>
      <c r="U46" s="99">
        <v>65</v>
      </c>
      <c r="V46" s="99">
        <v>28.6</v>
      </c>
      <c r="W46" s="99">
        <v>84.3</v>
      </c>
      <c r="X46" s="99">
        <v>90</v>
      </c>
      <c r="Y46" s="99">
        <v>67.2</v>
      </c>
      <c r="Z46" s="100"/>
      <c r="AA46" s="79">
        <f t="shared" si="7"/>
        <v>1053.8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5.6</v>
      </c>
      <c r="C48" s="88">
        <f t="shared" ref="C48:Z48" si="8">SUM(C42:C47)</f>
        <v>8.4</v>
      </c>
      <c r="D48" s="88">
        <f t="shared" si="8"/>
        <v>11.3</v>
      </c>
      <c r="E48" s="88">
        <f t="shared" si="8"/>
        <v>8.4</v>
      </c>
      <c r="F48" s="88">
        <f t="shared" si="8"/>
        <v>41</v>
      </c>
      <c r="G48" s="88">
        <f t="shared" si="8"/>
        <v>17.2</v>
      </c>
      <c r="H48" s="88">
        <f t="shared" si="8"/>
        <v>19</v>
      </c>
      <c r="I48" s="88">
        <f t="shared" si="8"/>
        <v>0</v>
      </c>
      <c r="J48" s="88">
        <f t="shared" si="8"/>
        <v>1.2</v>
      </c>
      <c r="K48" s="88">
        <f t="shared" si="8"/>
        <v>17.8</v>
      </c>
      <c r="L48" s="88">
        <f t="shared" si="8"/>
        <v>74</v>
      </c>
      <c r="M48" s="88">
        <f t="shared" si="8"/>
        <v>78.2</v>
      </c>
      <c r="N48" s="88">
        <f t="shared" si="8"/>
        <v>45.1</v>
      </c>
      <c r="O48" s="88">
        <f t="shared" si="8"/>
        <v>101.9</v>
      </c>
      <c r="P48" s="88">
        <f t="shared" si="8"/>
        <v>20.9</v>
      </c>
      <c r="Q48" s="88">
        <f t="shared" si="8"/>
        <v>91.7</v>
      </c>
      <c r="R48" s="88">
        <f t="shared" si="8"/>
        <v>64.5</v>
      </c>
      <c r="S48" s="88">
        <f t="shared" si="8"/>
        <v>44.7</v>
      </c>
      <c r="T48" s="88">
        <f t="shared" si="8"/>
        <v>67.8</v>
      </c>
      <c r="U48" s="88">
        <f t="shared" si="8"/>
        <v>65</v>
      </c>
      <c r="V48" s="88">
        <f t="shared" si="8"/>
        <v>28.6</v>
      </c>
      <c r="W48" s="88">
        <f t="shared" si="8"/>
        <v>84.3</v>
      </c>
      <c r="X48" s="88">
        <f t="shared" si="8"/>
        <v>90</v>
      </c>
      <c r="Y48" s="88">
        <f t="shared" si="8"/>
        <v>67.2</v>
      </c>
      <c r="Z48" s="89">
        <f t="shared" si="8"/>
        <v>0</v>
      </c>
      <c r="AA48" s="90">
        <f t="shared" si="7"/>
        <v>1053.8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23.002000000000002</v>
      </c>
      <c r="C51" s="88">
        <f t="shared" si="10"/>
        <v>19.414000000000001</v>
      </c>
      <c r="D51" s="88">
        <f t="shared" si="10"/>
        <v>20.461000000000002</v>
      </c>
      <c r="E51" s="88">
        <f t="shared" si="10"/>
        <v>19.774000000000001</v>
      </c>
      <c r="F51" s="88">
        <f t="shared" si="10"/>
        <v>51.852000000000004</v>
      </c>
      <c r="G51" s="88">
        <f t="shared" si="10"/>
        <v>65.525000000000006</v>
      </c>
      <c r="H51" s="88">
        <f t="shared" si="10"/>
        <v>91.491</v>
      </c>
      <c r="I51" s="88">
        <f t="shared" si="10"/>
        <v>60.646999999999998</v>
      </c>
      <c r="J51" s="88">
        <f t="shared" si="10"/>
        <v>51.608000000000004</v>
      </c>
      <c r="K51" s="88">
        <f t="shared" si="10"/>
        <v>55.421000000000006</v>
      </c>
      <c r="L51" s="88">
        <f t="shared" si="10"/>
        <v>118.681</v>
      </c>
      <c r="M51" s="88">
        <f t="shared" si="10"/>
        <v>93.144000000000005</v>
      </c>
      <c r="N51" s="88">
        <f t="shared" si="10"/>
        <v>54.53</v>
      </c>
      <c r="O51" s="88">
        <f t="shared" si="10"/>
        <v>116.923</v>
      </c>
      <c r="P51" s="88">
        <f t="shared" si="10"/>
        <v>45.161999999999999</v>
      </c>
      <c r="Q51" s="88">
        <f t="shared" si="10"/>
        <v>132.26600000000002</v>
      </c>
      <c r="R51" s="88">
        <f t="shared" si="10"/>
        <v>122.43900000000001</v>
      </c>
      <c r="S51" s="88">
        <f t="shared" si="10"/>
        <v>106.246</v>
      </c>
      <c r="T51" s="88">
        <f t="shared" si="10"/>
        <v>119.014</v>
      </c>
      <c r="U51" s="88">
        <f t="shared" si="10"/>
        <v>119.67099999999999</v>
      </c>
      <c r="V51" s="88">
        <f t="shared" si="10"/>
        <v>111.31199999999998</v>
      </c>
      <c r="W51" s="88">
        <f t="shared" si="10"/>
        <v>112.9</v>
      </c>
      <c r="X51" s="88">
        <f t="shared" si="10"/>
        <v>121.098</v>
      </c>
      <c r="Y51" s="88">
        <f t="shared" si="10"/>
        <v>76.960999999999999</v>
      </c>
      <c r="Z51" s="89">
        <f t="shared" si="10"/>
        <v>0</v>
      </c>
      <c r="AA51" s="105">
        <f>SUM(B51:Z51)</f>
        <v>1909.5420000000001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44861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5.6</v>
      </c>
      <c r="C4" s="18">
        <v>8.4</v>
      </c>
      <c r="D4" s="18">
        <v>11.3</v>
      </c>
      <c r="E4" s="18">
        <v>8.4</v>
      </c>
      <c r="F4" s="18">
        <v>41</v>
      </c>
      <c r="G4" s="18">
        <v>17.2</v>
      </c>
      <c r="H4" s="18">
        <v>19</v>
      </c>
      <c r="I4" s="18"/>
      <c r="J4" s="18">
        <v>1.2</v>
      </c>
      <c r="K4" s="18">
        <v>17.8</v>
      </c>
      <c r="L4" s="18">
        <v>74</v>
      </c>
      <c r="M4" s="18">
        <v>78.2</v>
      </c>
      <c r="N4" s="18">
        <v>45.1</v>
      </c>
      <c r="O4" s="18">
        <v>101.9</v>
      </c>
      <c r="P4" s="18">
        <v>20.9</v>
      </c>
      <c r="Q4" s="18">
        <v>91.7</v>
      </c>
      <c r="R4" s="18">
        <v>64.5</v>
      </c>
      <c r="S4" s="18">
        <v>44.7</v>
      </c>
      <c r="T4" s="18">
        <v>67.8</v>
      </c>
      <c r="U4" s="18">
        <v>65</v>
      </c>
      <c r="V4" s="18">
        <v>28.6</v>
      </c>
      <c r="W4" s="18">
        <v>84.3</v>
      </c>
      <c r="X4" s="18">
        <v>90</v>
      </c>
      <c r="Y4" s="18">
        <v>67.2</v>
      </c>
      <c r="Z4" s="19"/>
      <c r="AA4" s="112">
        <f>SUM(B4:Z4)</f>
        <v>1053.8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112.91</v>
      </c>
      <c r="C7" s="118">
        <v>104.09</v>
      </c>
      <c r="D7" s="118">
        <v>102.84</v>
      </c>
      <c r="E7" s="118">
        <v>99.02</v>
      </c>
      <c r="F7" s="118">
        <v>100.24</v>
      </c>
      <c r="G7" s="118">
        <v>104.55</v>
      </c>
      <c r="H7" s="118">
        <v>176.18</v>
      </c>
      <c r="I7" s="118">
        <v>179.68</v>
      </c>
      <c r="J7" s="118">
        <v>160</v>
      </c>
      <c r="K7" s="118">
        <v>133.63</v>
      </c>
      <c r="L7" s="118">
        <v>115.25</v>
      </c>
      <c r="M7" s="118">
        <v>102.1</v>
      </c>
      <c r="N7" s="118">
        <v>96.78</v>
      </c>
      <c r="O7" s="118">
        <v>99.99</v>
      </c>
      <c r="P7" s="118">
        <v>102.2</v>
      </c>
      <c r="Q7" s="118">
        <v>119.46</v>
      </c>
      <c r="R7" s="118">
        <v>133.56</v>
      </c>
      <c r="S7" s="118">
        <v>136.99</v>
      </c>
      <c r="T7" s="118">
        <v>150</v>
      </c>
      <c r="U7" s="118">
        <v>150</v>
      </c>
      <c r="V7" s="118">
        <v>132.6</v>
      </c>
      <c r="W7" s="118">
        <v>140.94999999999999</v>
      </c>
      <c r="X7" s="118">
        <v>133.72</v>
      </c>
      <c r="Y7" s="118">
        <v>104.67</v>
      </c>
      <c r="Z7" s="119"/>
      <c r="AA7" s="120">
        <f>IF(SUM(B7:Z7)&lt;&gt;0,AVERAGEIF(B7:Z7,"&lt;&gt;"""),"")</f>
        <v>124.6420833333333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/>
      <c r="W15" s="134"/>
      <c r="X15" s="134"/>
      <c r="Y15" s="134"/>
      <c r="Z15" s="132"/>
      <c r="AA15" s="133">
        <f t="shared" si="0"/>
        <v>0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0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>
        <v>5.6</v>
      </c>
      <c r="C23" s="134">
        <v>8.4</v>
      </c>
      <c r="D23" s="134">
        <v>11.3</v>
      </c>
      <c r="E23" s="134">
        <v>8.4</v>
      </c>
      <c r="F23" s="134">
        <v>41</v>
      </c>
      <c r="G23" s="134">
        <v>17.2</v>
      </c>
      <c r="H23" s="134">
        <v>19</v>
      </c>
      <c r="I23" s="134"/>
      <c r="J23" s="134">
        <v>1.2</v>
      </c>
      <c r="K23" s="134">
        <v>17.8</v>
      </c>
      <c r="L23" s="134">
        <v>74</v>
      </c>
      <c r="M23" s="134">
        <v>78.2</v>
      </c>
      <c r="N23" s="134">
        <v>45.1</v>
      </c>
      <c r="O23" s="134">
        <v>101.9</v>
      </c>
      <c r="P23" s="134">
        <v>20.9</v>
      </c>
      <c r="Q23" s="134">
        <v>91.7</v>
      </c>
      <c r="R23" s="134">
        <v>64.5</v>
      </c>
      <c r="S23" s="134">
        <v>44.7</v>
      </c>
      <c r="T23" s="134">
        <v>67.8</v>
      </c>
      <c r="U23" s="134">
        <v>65</v>
      </c>
      <c r="V23" s="134">
        <v>28.6</v>
      </c>
      <c r="W23" s="134">
        <v>84.3</v>
      </c>
      <c r="X23" s="134">
        <v>90</v>
      </c>
      <c r="Y23" s="134">
        <v>67.2</v>
      </c>
      <c r="Z23" s="132"/>
      <c r="AA23" s="133">
        <f t="shared" si="2"/>
        <v>1053.8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5.6</v>
      </c>
      <c r="C24" s="136">
        <f t="shared" si="3"/>
        <v>8.4</v>
      </c>
      <c r="D24" s="136">
        <f t="shared" si="3"/>
        <v>11.3</v>
      </c>
      <c r="E24" s="136">
        <f t="shared" si="3"/>
        <v>8.4</v>
      </c>
      <c r="F24" s="136">
        <f t="shared" si="3"/>
        <v>41</v>
      </c>
      <c r="G24" s="136">
        <f t="shared" si="3"/>
        <v>17.2</v>
      </c>
      <c r="H24" s="136">
        <f t="shared" si="3"/>
        <v>19</v>
      </c>
      <c r="I24" s="136">
        <f t="shared" si="3"/>
        <v>0</v>
      </c>
      <c r="J24" s="136">
        <f t="shared" si="3"/>
        <v>1.2</v>
      </c>
      <c r="K24" s="136">
        <f t="shared" si="3"/>
        <v>17.8</v>
      </c>
      <c r="L24" s="136">
        <f t="shared" si="3"/>
        <v>74</v>
      </c>
      <c r="M24" s="136">
        <f t="shared" si="3"/>
        <v>78.2</v>
      </c>
      <c r="N24" s="136">
        <f t="shared" si="3"/>
        <v>45.1</v>
      </c>
      <c r="O24" s="136">
        <f t="shared" si="3"/>
        <v>101.9</v>
      </c>
      <c r="P24" s="136">
        <f t="shared" si="3"/>
        <v>20.9</v>
      </c>
      <c r="Q24" s="136">
        <f t="shared" si="3"/>
        <v>91.7</v>
      </c>
      <c r="R24" s="136">
        <f t="shared" si="3"/>
        <v>64.5</v>
      </c>
      <c r="S24" s="136">
        <f t="shared" si="3"/>
        <v>44.7</v>
      </c>
      <c r="T24" s="136">
        <f t="shared" si="3"/>
        <v>67.8</v>
      </c>
      <c r="U24" s="136">
        <f t="shared" si="3"/>
        <v>65</v>
      </c>
      <c r="V24" s="136">
        <f t="shared" si="3"/>
        <v>28.6</v>
      </c>
      <c r="W24" s="136">
        <f t="shared" si="3"/>
        <v>84.3</v>
      </c>
      <c r="X24" s="136">
        <f t="shared" si="3"/>
        <v>90</v>
      </c>
      <c r="Y24" s="136">
        <f t="shared" si="3"/>
        <v>67.2</v>
      </c>
      <c r="Z24" s="137" t="str">
        <f t="shared" si="3"/>
        <v/>
      </c>
      <c r="AA24" s="90">
        <f t="shared" si="2"/>
        <v>1053.8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2022-10-26T20:19:36Z</dcterms:created>
  <dcterms:modified xsi:type="dcterms:W3CDTF">2022-10-26T20:19:37Z</dcterms:modified>
</cp:coreProperties>
</file>