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<sst xmlns="http://schemas.openxmlformats.org/spreadsheetml/2006/main" count="117" uniqueCount="53">
  <si>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25/10/2022 23:21:22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</si>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</sst>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299.346</c:v>
                </c:pt>
                <c:pt idx="1">
                  <c:v>295.47500000000002</c:v>
                </c:pt>
                <c:pt idx="2">
                  <c:v>294.702</c:v>
                </c:pt>
                <c:pt idx="3">
                  <c:v>280.13400000000001</c:v>
                </c:pt>
                <c:pt idx="4">
                  <c:v>232.35</c:v>
                </c:pt>
                <c:pt idx="5">
                  <c:v>186.60399999999998</c:v>
                </c:pt>
                <c:pt idx="19">
                  <c:v>5</c:v>
                </c:pt>
                <c:pt idx="20">
                  <c:v>73</c:v>
                </c:pt>
                <c:pt idx="21">
                  <c:v>4.3499999999999996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18.298000000000002</c:v>
                </c:pt>
                <c:pt idx="1">
                  <c:v>23.885000000000002</c:v>
                </c:pt>
                <c:pt idx="2">
                  <c:v>30.524999999999999</c:v>
                </c:pt>
                <c:pt idx="3">
                  <c:v>36.304000000000009</c:v>
                </c:pt>
                <c:pt idx="4">
                  <c:v>39.35</c:v>
                </c:pt>
                <c:pt idx="5">
                  <c:v>46.542000000000002</c:v>
                </c:pt>
                <c:pt idx="6">
                  <c:v>70.710000000000008</c:v>
                </c:pt>
                <c:pt idx="7">
                  <c:v>46.715999999999994</c:v>
                </c:pt>
                <c:pt idx="8">
                  <c:v>105.79600000000002</c:v>
                </c:pt>
                <c:pt idx="9">
                  <c:v>108.00800000000001</c:v>
                </c:pt>
                <c:pt idx="10">
                  <c:v>72.745999999999995</c:v>
                </c:pt>
                <c:pt idx="11">
                  <c:v>73.840999999999994</c:v>
                </c:pt>
                <c:pt idx="12">
                  <c:v>74.418999999999997</c:v>
                </c:pt>
                <c:pt idx="13">
                  <c:v>71.080000000000013</c:v>
                </c:pt>
                <c:pt idx="14">
                  <c:v>69.838000000000008</c:v>
                </c:pt>
                <c:pt idx="15">
                  <c:v>75.699000000000012</c:v>
                </c:pt>
                <c:pt idx="16">
                  <c:v>35.158999999999999</c:v>
                </c:pt>
                <c:pt idx="17">
                  <c:v>35.783999999999999</c:v>
                </c:pt>
                <c:pt idx="18">
                  <c:v>78.411000000000001</c:v>
                </c:pt>
                <c:pt idx="19">
                  <c:v>34.61</c:v>
                </c:pt>
                <c:pt idx="20">
                  <c:v>35.303999999999995</c:v>
                </c:pt>
                <c:pt idx="21">
                  <c:v>35.045999999999999</c:v>
                </c:pt>
                <c:pt idx="22">
                  <c:v>45.257000000000005</c:v>
                </c:pt>
                <c:pt idx="23">
                  <c:v>53.384999999999998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7">
                  <c:v>150</c:v>
                </c:pt>
                <c:pt idx="8">
                  <c:v>150</c:v>
                </c:pt>
                <c:pt idx="9">
                  <c:v>150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5919232"/>
        <c:axId val="29591962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319.971</c:v>
                </c:pt>
                <c:pt idx="1">
                  <c:v>326.41400000000004</c:v>
                </c:pt>
                <c:pt idx="2">
                  <c:v>328.53</c:v>
                </c:pt>
                <c:pt idx="3">
                  <c:v>319.37600000000009</c:v>
                </c:pt>
                <c:pt idx="4">
                  <c:v>273.14599999999996</c:v>
                </c:pt>
                <c:pt idx="5">
                  <c:v>234.001</c:v>
                </c:pt>
                <c:pt idx="6">
                  <c:v>70.69899999999997</c:v>
                </c:pt>
                <c:pt idx="7">
                  <c:v>203.61299999999997</c:v>
                </c:pt>
                <c:pt idx="8">
                  <c:v>274.08699999999999</c:v>
                </c:pt>
                <c:pt idx="9">
                  <c:v>291.02899999999994</c:v>
                </c:pt>
                <c:pt idx="10">
                  <c:v>72.718000000000004</c:v>
                </c:pt>
                <c:pt idx="11">
                  <c:v>80.721000000000004</c:v>
                </c:pt>
                <c:pt idx="12">
                  <c:v>74.466000000000008</c:v>
                </c:pt>
                <c:pt idx="13">
                  <c:v>71.11099999999999</c:v>
                </c:pt>
                <c:pt idx="14">
                  <c:v>69.887</c:v>
                </c:pt>
                <c:pt idx="15">
                  <c:v>75.707000000000008</c:v>
                </c:pt>
                <c:pt idx="16">
                  <c:v>35.158999999999999</c:v>
                </c:pt>
                <c:pt idx="17">
                  <c:v>35.736000000000004</c:v>
                </c:pt>
                <c:pt idx="18">
                  <c:v>78.410999999999987</c:v>
                </c:pt>
                <c:pt idx="19">
                  <c:v>39.609999999999992</c:v>
                </c:pt>
                <c:pt idx="20">
                  <c:v>108.30899999999998</c:v>
                </c:pt>
                <c:pt idx="21">
                  <c:v>39.396000000000001</c:v>
                </c:pt>
                <c:pt idx="22">
                  <c:v>45.610999999999997</c:v>
                </c:pt>
                <c:pt idx="23">
                  <c:v>53.735999999999997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5919232"/>
        <c:axId val="29591962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153.13999999999999</c:v>
                </c:pt>
                <c:pt idx="1">
                  <c:v>153.11000000000001</c:v>
                </c:pt>
                <c:pt idx="2">
                  <c:v>153.11000000000001</c:v>
                </c:pt>
                <c:pt idx="3">
                  <c:v>153.11000000000001</c:v>
                </c:pt>
                <c:pt idx="4">
                  <c:v>153.11000000000001</c:v>
                </c:pt>
                <c:pt idx="5">
                  <c:v>153.11000000000001</c:v>
                </c:pt>
                <c:pt idx="6">
                  <c:v>130</c:v>
                </c:pt>
                <c:pt idx="7">
                  <c:v>149.99</c:v>
                </c:pt>
                <c:pt idx="8">
                  <c:v>223</c:v>
                </c:pt>
                <c:pt idx="9">
                  <c:v>190</c:v>
                </c:pt>
                <c:pt idx="10">
                  <c:v>131.87</c:v>
                </c:pt>
                <c:pt idx="11">
                  <c:v>113.08</c:v>
                </c:pt>
                <c:pt idx="12">
                  <c:v>98.8</c:v>
                </c:pt>
                <c:pt idx="13">
                  <c:v>95</c:v>
                </c:pt>
                <c:pt idx="14">
                  <c:v>111.2</c:v>
                </c:pt>
                <c:pt idx="15">
                  <c:v>116.43</c:v>
                </c:pt>
                <c:pt idx="16">
                  <c:v>138.69999999999999</c:v>
                </c:pt>
                <c:pt idx="17">
                  <c:v>172</c:v>
                </c:pt>
                <c:pt idx="18">
                  <c:v>555.15</c:v>
                </c:pt>
                <c:pt idx="19">
                  <c:v>191.14</c:v>
                </c:pt>
                <c:pt idx="20">
                  <c:v>155</c:v>
                </c:pt>
                <c:pt idx="21">
                  <c:v>135</c:v>
                </c:pt>
                <c:pt idx="22">
                  <c:v>116.28</c:v>
                </c:pt>
                <c:pt idx="23">
                  <c:v>109.99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5920408"/>
        <c:axId val="295920016"/>
      </c:lineChart>
      <c:catAx>
        <c:axId val="2959192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5919624"/>
        <c:crosses val="autoZero"/>
        <c:auto val="1"/>
        <c:lblAlgn val="ctr"/>
        <c:lblOffset val="100"/>
        <c:noMultiLvlLbl val="0"/>
      </c:catAx>
      <c:valAx>
        <c:axId val="295919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5919232"/>
        <c:crosses val="autoZero"/>
        <c:crossBetween val="between"/>
      </c:valAx>
      <c:valAx>
        <c:axId val="2959200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5920408"/>
        <c:crosses val="max"/>
        <c:crossBetween val="between"/>
      </c:valAx>
      <c:catAx>
        <c:axId val="2959204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59200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319.97100000000006</v>
      </c>
      <c r="C4" s="18">
        <v>326.41399999999993</v>
      </c>
      <c r="D4" s="18">
        <v>328.52999999999992</v>
      </c>
      <c r="E4" s="18">
        <v>319.37599999999992</v>
      </c>
      <c r="F4" s="18">
        <v>273.14600000000002</v>
      </c>
      <c r="G4" s="18">
        <v>234.001</v>
      </c>
      <c r="H4" s="18">
        <v>70.710000000000008</v>
      </c>
      <c r="I4" s="18">
        <v>203.62599999999998</v>
      </c>
      <c r="J4" s="18">
        <v>274.09699999999998</v>
      </c>
      <c r="K4" s="18">
        <v>291.00799999999998</v>
      </c>
      <c r="L4" s="18">
        <v>72.745999999999995</v>
      </c>
      <c r="M4" s="18">
        <v>80.710999999999984</v>
      </c>
      <c r="N4" s="18">
        <v>74.418999999999997</v>
      </c>
      <c r="O4" s="18">
        <v>71.080000000000013</v>
      </c>
      <c r="P4" s="18">
        <v>69.838000000000008</v>
      </c>
      <c r="Q4" s="18">
        <v>75.699000000000012</v>
      </c>
      <c r="R4" s="18">
        <v>35.158999999999999</v>
      </c>
      <c r="S4" s="18">
        <v>35.783999999999999</v>
      </c>
      <c r="T4" s="18">
        <v>78.411000000000001</v>
      </c>
      <c r="U4" s="18">
        <v>39.61</v>
      </c>
      <c r="V4" s="18">
        <v>108.304</v>
      </c>
      <c r="W4" s="18">
        <v>39.396000000000001</v>
      </c>
      <c r="X4" s="18">
        <v>45.611000000000004</v>
      </c>
      <c r="Y4" s="18">
        <v>53.707999999999998</v>
      </c>
      <c r="Z4" s="19"/>
      <c r="AA4" s="20">
        <f>SUM(B4:Z4)</f>
        <v>3521.3550000000005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153.13999999999999</v>
      </c>
      <c r="C7" s="28">
        <v>153.11000000000001</v>
      </c>
      <c r="D7" s="28">
        <v>153.11000000000001</v>
      </c>
      <c r="E7" s="28">
        <v>153.11000000000001</v>
      </c>
      <c r="F7" s="28">
        <v>153.11000000000001</v>
      </c>
      <c r="G7" s="28">
        <v>153.11000000000001</v>
      </c>
      <c r="H7" s="28">
        <v>130</v>
      </c>
      <c r="I7" s="28">
        <v>149.99</v>
      </c>
      <c r="J7" s="28">
        <v>223</v>
      </c>
      <c r="K7" s="28">
        <v>190</v>
      </c>
      <c r="L7" s="28">
        <v>131.87</v>
      </c>
      <c r="M7" s="28">
        <v>113.08</v>
      </c>
      <c r="N7" s="28">
        <v>98.8</v>
      </c>
      <c r="O7" s="28">
        <v>95</v>
      </c>
      <c r="P7" s="28">
        <v>111.2</v>
      </c>
      <c r="Q7" s="28">
        <v>116.43</v>
      </c>
      <c r="R7" s="28">
        <v>138.69999999999999</v>
      </c>
      <c r="S7" s="28">
        <v>172</v>
      </c>
      <c r="T7" s="28">
        <v>555.15</v>
      </c>
      <c r="U7" s="28">
        <v>191.14</v>
      </c>
      <c r="V7" s="28">
        <v>155</v>
      </c>
      <c r="W7" s="28">
        <v>135</v>
      </c>
      <c r="X7" s="28">
        <v>116.28</v>
      </c>
      <c r="Y7" s="28">
        <v>109.99</v>
      </c>
      <c r="Z7" s="29"/>
      <c r="AA7" s="30">
        <f>IF(SUM(B7:Z7)&lt;&gt;0,AVERAGEIF(B7:Z7,"&lt;&gt;"""),"")</f>
        <v>160.47166666666666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299.346</v>
      </c>
      <c r="C12" s="52">
        <v>295.47500000000002</v>
      </c>
      <c r="D12" s="52">
        <v>294.702</v>
      </c>
      <c r="E12" s="52">
        <v>280.13400000000001</v>
      </c>
      <c r="F12" s="52">
        <v>232.35</v>
      </c>
      <c r="G12" s="52">
        <v>186.60399999999998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5</v>
      </c>
      <c r="V12" s="52">
        <v>73</v>
      </c>
      <c r="W12" s="52">
        <v>4.3499999999999996</v>
      </c>
      <c r="X12" s="52"/>
      <c r="Y12" s="52"/>
      <c r="Z12" s="53"/>
      <c r="AA12" s="54">
        <f t="shared" si="0"/>
        <v>1670.961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>
        <v>150</v>
      </c>
      <c r="J13" s="52">
        <v>150</v>
      </c>
      <c r="K13" s="52">
        <v>150</v>
      </c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450</v>
      </c>
    </row>
    <row r="14" spans="1:27" ht="24.95" customHeight="1" x14ac:dyDescent="0.2">
      <c r="A14" s="55" t="s">
        <v>10</v>
      </c>
      <c r="B14" s="56">
        <v>18.298000000000002</v>
      </c>
      <c r="C14" s="57">
        <v>23.885000000000002</v>
      </c>
      <c r="D14" s="57">
        <v>30.524999999999999</v>
      </c>
      <c r="E14" s="57">
        <v>36.304000000000009</v>
      </c>
      <c r="F14" s="57">
        <v>39.35</v>
      </c>
      <c r="G14" s="57">
        <v>46.542000000000002</v>
      </c>
      <c r="H14" s="57">
        <v>70.710000000000008</v>
      </c>
      <c r="I14" s="57">
        <v>46.715999999999994</v>
      </c>
      <c r="J14" s="57">
        <v>105.79600000000002</v>
      </c>
      <c r="K14" s="57">
        <v>108.00800000000001</v>
      </c>
      <c r="L14" s="57">
        <v>72.745999999999995</v>
      </c>
      <c r="M14" s="57">
        <v>73.840999999999994</v>
      </c>
      <c r="N14" s="57">
        <v>74.418999999999997</v>
      </c>
      <c r="O14" s="57">
        <v>71.080000000000013</v>
      </c>
      <c r="P14" s="57">
        <v>69.838000000000008</v>
      </c>
      <c r="Q14" s="57">
        <v>75.699000000000012</v>
      </c>
      <c r="R14" s="57">
        <v>35.158999999999999</v>
      </c>
      <c r="S14" s="57">
        <v>35.783999999999999</v>
      </c>
      <c r="T14" s="57">
        <v>78.411000000000001</v>
      </c>
      <c r="U14" s="57">
        <v>34.61</v>
      </c>
      <c r="V14" s="57">
        <v>35.303999999999995</v>
      </c>
      <c r="W14" s="57">
        <v>35.045999999999999</v>
      </c>
      <c r="X14" s="57">
        <v>45.257000000000005</v>
      </c>
      <c r="Y14" s="57">
        <v>53.384999999999998</v>
      </c>
      <c r="Z14" s="58"/>
      <c r="AA14" s="59">
        <f t="shared" si="0"/>
        <v>1316.7130000000002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317.64400000000001</v>
      </c>
      <c r="C16" s="62">
        <f t="shared" ref="C16:Z16" si="1">IF(LEN(C$2)&gt;0,SUM(C10:C15),"")</f>
        <v>319.36</v>
      </c>
      <c r="D16" s="62">
        <f t="shared" si="1"/>
        <v>325.22699999999998</v>
      </c>
      <c r="E16" s="62">
        <f t="shared" si="1"/>
        <v>316.43800000000005</v>
      </c>
      <c r="F16" s="62">
        <f t="shared" si="1"/>
        <v>271.7</v>
      </c>
      <c r="G16" s="62">
        <f t="shared" si="1"/>
        <v>233.14599999999999</v>
      </c>
      <c r="H16" s="62">
        <f t="shared" si="1"/>
        <v>70.710000000000008</v>
      </c>
      <c r="I16" s="62">
        <f t="shared" si="1"/>
        <v>196.71600000000001</v>
      </c>
      <c r="J16" s="62">
        <f t="shared" si="1"/>
        <v>255.79600000000002</v>
      </c>
      <c r="K16" s="62">
        <f t="shared" si="1"/>
        <v>258.00800000000004</v>
      </c>
      <c r="L16" s="62">
        <f t="shared" si="1"/>
        <v>72.745999999999995</v>
      </c>
      <c r="M16" s="62">
        <f t="shared" si="1"/>
        <v>73.840999999999994</v>
      </c>
      <c r="N16" s="62">
        <f t="shared" si="1"/>
        <v>74.418999999999997</v>
      </c>
      <c r="O16" s="62">
        <f t="shared" si="1"/>
        <v>71.080000000000013</v>
      </c>
      <c r="P16" s="62">
        <f t="shared" si="1"/>
        <v>69.838000000000008</v>
      </c>
      <c r="Q16" s="62">
        <f t="shared" si="1"/>
        <v>75.699000000000012</v>
      </c>
      <c r="R16" s="62">
        <f t="shared" si="1"/>
        <v>35.158999999999999</v>
      </c>
      <c r="S16" s="62">
        <f t="shared" si="1"/>
        <v>35.783999999999999</v>
      </c>
      <c r="T16" s="62">
        <f t="shared" si="1"/>
        <v>78.411000000000001</v>
      </c>
      <c r="U16" s="62">
        <f t="shared" si="1"/>
        <v>39.61</v>
      </c>
      <c r="V16" s="62">
        <f t="shared" si="1"/>
        <v>108.304</v>
      </c>
      <c r="W16" s="62">
        <f t="shared" si="1"/>
        <v>39.396000000000001</v>
      </c>
      <c r="X16" s="62">
        <f t="shared" si="1"/>
        <v>45.257000000000005</v>
      </c>
      <c r="Y16" s="62">
        <f t="shared" si="1"/>
        <v>53.384999999999998</v>
      </c>
      <c r="Z16" s="63" t="str">
        <f t="shared" si="1"/>
        <v/>
      </c>
      <c r="AA16" s="64">
        <f>SUM(AA10:AA15)</f>
        <v>3437.6740000000004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6.91</v>
      </c>
      <c r="J20" s="77"/>
      <c r="K20" s="77"/>
      <c r="L20" s="77"/>
      <c r="M20" s="77">
        <v>6.87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13.780000000000001</v>
      </c>
    </row>
    <row r="21" spans="1:27" ht="24.95" customHeight="1" x14ac:dyDescent="0.2">
      <c r="A21" s="75" t="s">
        <v>16</v>
      </c>
      <c r="B21" s="80">
        <v>2.327</v>
      </c>
      <c r="C21" s="81">
        <v>7.0540000000000003</v>
      </c>
      <c r="D21" s="81">
        <v>3.3029999999999999</v>
      </c>
      <c r="E21" s="81">
        <v>2.9380000000000002</v>
      </c>
      <c r="F21" s="81">
        <v>1.446</v>
      </c>
      <c r="G21" s="81">
        <v>0.85499999999999998</v>
      </c>
      <c r="H21" s="81"/>
      <c r="I21" s="81"/>
      <c r="J21" s="81">
        <v>18.300999999999998</v>
      </c>
      <c r="K21" s="81">
        <v>33</v>
      </c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>
        <v>0.35399999999999998</v>
      </c>
      <c r="Y21" s="81">
        <v>0.32300000000000001</v>
      </c>
      <c r="Z21" s="78"/>
      <c r="AA21" s="79">
        <f t="shared" si="2"/>
        <v>69.900999999999996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2.327</v>
      </c>
      <c r="C25" s="88">
        <f t="shared" ref="C25:Z25" si="3">IF(LEN(C$2)&gt;0,SUM(C19:C24),"")</f>
        <v>7.0540000000000003</v>
      </c>
      <c r="D25" s="88">
        <f t="shared" si="3"/>
        <v>3.3029999999999999</v>
      </c>
      <c r="E25" s="88">
        <f t="shared" si="3"/>
        <v>2.9380000000000002</v>
      </c>
      <c r="F25" s="88">
        <f t="shared" si="3"/>
        <v>1.446</v>
      </c>
      <c r="G25" s="88">
        <f t="shared" si="3"/>
        <v>0.85499999999999998</v>
      </c>
      <c r="H25" s="88">
        <f t="shared" si="3"/>
        <v>0</v>
      </c>
      <c r="I25" s="88">
        <f t="shared" si="3"/>
        <v>6.91</v>
      </c>
      <c r="J25" s="88">
        <f t="shared" si="3"/>
        <v>18.300999999999998</v>
      </c>
      <c r="K25" s="88">
        <f t="shared" si="3"/>
        <v>33</v>
      </c>
      <c r="L25" s="88">
        <f t="shared" si="3"/>
        <v>0</v>
      </c>
      <c r="M25" s="88">
        <f t="shared" si="3"/>
        <v>6.87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0.35399999999999998</v>
      </c>
      <c r="Y25" s="88">
        <f t="shared" si="3"/>
        <v>0.32300000000000001</v>
      </c>
      <c r="Z25" s="89" t="str">
        <f t="shared" si="3"/>
        <v/>
      </c>
      <c r="AA25" s="90">
        <f>SUM(AA19:AA24)</f>
        <v>83.680999999999997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319.971</v>
      </c>
      <c r="C29" s="77">
        <v>326.41399999999999</v>
      </c>
      <c r="D29" s="77">
        <v>328.53</v>
      </c>
      <c r="E29" s="77">
        <v>319.37599999999998</v>
      </c>
      <c r="F29" s="77">
        <v>273.14600000000002</v>
      </c>
      <c r="G29" s="77">
        <v>234.001</v>
      </c>
      <c r="H29" s="77">
        <v>70.709999999999994</v>
      </c>
      <c r="I29" s="77">
        <v>203.626</v>
      </c>
      <c r="J29" s="77">
        <v>274.09699999999998</v>
      </c>
      <c r="K29" s="77">
        <v>291.00799999999998</v>
      </c>
      <c r="L29" s="77">
        <v>72.745999999999995</v>
      </c>
      <c r="M29" s="77">
        <v>80.710999999999999</v>
      </c>
      <c r="N29" s="77">
        <v>74.418999999999997</v>
      </c>
      <c r="O29" s="77">
        <v>71.08</v>
      </c>
      <c r="P29" s="77">
        <v>69.837999999999994</v>
      </c>
      <c r="Q29" s="77">
        <v>75.698999999999998</v>
      </c>
      <c r="R29" s="77">
        <v>35.158999999999999</v>
      </c>
      <c r="S29" s="77">
        <v>35.783999999999999</v>
      </c>
      <c r="T29" s="77">
        <v>78.411000000000001</v>
      </c>
      <c r="U29" s="77">
        <v>39.61</v>
      </c>
      <c r="V29" s="77">
        <v>108.304</v>
      </c>
      <c r="W29" s="77">
        <v>39.396000000000001</v>
      </c>
      <c r="X29" s="77">
        <v>45.610999999999997</v>
      </c>
      <c r="Y29" s="77">
        <v>53.707999999999998</v>
      </c>
      <c r="Z29" s="78"/>
      <c r="AA29" s="79">
        <f>SUM(B29:Z29)</f>
        <v>3521.3550000000005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319.971</v>
      </c>
      <c r="C31" s="62">
        <f t="shared" ref="C31:Z31" si="4">IF(LEN(C$2)&gt;0,SUM(C28:C30),"")</f>
        <v>326.41399999999999</v>
      </c>
      <c r="D31" s="62">
        <f t="shared" si="4"/>
        <v>328.53</v>
      </c>
      <c r="E31" s="62">
        <f t="shared" si="4"/>
        <v>319.37599999999998</v>
      </c>
      <c r="F31" s="62">
        <f t="shared" si="4"/>
        <v>273.14600000000002</v>
      </c>
      <c r="G31" s="62">
        <f t="shared" si="4"/>
        <v>234.001</v>
      </c>
      <c r="H31" s="62">
        <f t="shared" si="4"/>
        <v>70.709999999999994</v>
      </c>
      <c r="I31" s="62">
        <f t="shared" si="4"/>
        <v>203.626</v>
      </c>
      <c r="J31" s="62">
        <f t="shared" si="4"/>
        <v>274.09699999999998</v>
      </c>
      <c r="K31" s="62">
        <f t="shared" si="4"/>
        <v>291.00799999999998</v>
      </c>
      <c r="L31" s="62">
        <f t="shared" si="4"/>
        <v>72.745999999999995</v>
      </c>
      <c r="M31" s="62">
        <f t="shared" si="4"/>
        <v>80.710999999999999</v>
      </c>
      <c r="N31" s="62">
        <f t="shared" si="4"/>
        <v>74.418999999999997</v>
      </c>
      <c r="O31" s="62">
        <f t="shared" si="4"/>
        <v>71.08</v>
      </c>
      <c r="P31" s="62">
        <f t="shared" si="4"/>
        <v>69.837999999999994</v>
      </c>
      <c r="Q31" s="62">
        <f t="shared" si="4"/>
        <v>75.698999999999998</v>
      </c>
      <c r="R31" s="62">
        <f t="shared" si="4"/>
        <v>35.158999999999999</v>
      </c>
      <c r="S31" s="62">
        <f t="shared" si="4"/>
        <v>35.783999999999999</v>
      </c>
      <c r="T31" s="62">
        <f t="shared" si="4"/>
        <v>78.411000000000001</v>
      </c>
      <c r="U31" s="62">
        <f t="shared" si="4"/>
        <v>39.61</v>
      </c>
      <c r="V31" s="62">
        <f t="shared" si="4"/>
        <v>108.304</v>
      </c>
      <c r="W31" s="62">
        <f t="shared" si="4"/>
        <v>39.396000000000001</v>
      </c>
      <c r="X31" s="62">
        <f t="shared" si="4"/>
        <v>45.610999999999997</v>
      </c>
      <c r="Y31" s="62">
        <f t="shared" si="4"/>
        <v>53.707999999999998</v>
      </c>
      <c r="Z31" s="63" t="str">
        <f t="shared" si="4"/>
        <v/>
      </c>
      <c r="AA31" s="64">
        <f>SUM(AA28:AA30)</f>
        <v>3521.3550000000005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319.971</v>
      </c>
      <c r="C51" s="88">
        <f t="shared" si="10"/>
        <v>326.41399999999999</v>
      </c>
      <c r="D51" s="88">
        <f t="shared" si="10"/>
        <v>328.53</v>
      </c>
      <c r="E51" s="88">
        <f t="shared" si="10"/>
        <v>319.37600000000003</v>
      </c>
      <c r="F51" s="88">
        <f t="shared" si="10"/>
        <v>273.14600000000002</v>
      </c>
      <c r="G51" s="88">
        <f t="shared" si="10"/>
        <v>234.00099999999998</v>
      </c>
      <c r="H51" s="88">
        <f t="shared" si="10"/>
        <v>70.710000000000008</v>
      </c>
      <c r="I51" s="88">
        <f t="shared" si="10"/>
        <v>203.626</v>
      </c>
      <c r="J51" s="88">
        <f t="shared" si="10"/>
        <v>274.09700000000004</v>
      </c>
      <c r="K51" s="88">
        <f t="shared" si="10"/>
        <v>291.00800000000004</v>
      </c>
      <c r="L51" s="88">
        <f t="shared" si="10"/>
        <v>72.745999999999995</v>
      </c>
      <c r="M51" s="88">
        <f t="shared" si="10"/>
        <v>80.710999999999999</v>
      </c>
      <c r="N51" s="88">
        <f t="shared" si="10"/>
        <v>74.418999999999997</v>
      </c>
      <c r="O51" s="88">
        <f t="shared" si="10"/>
        <v>71.080000000000013</v>
      </c>
      <c r="P51" s="88">
        <f t="shared" si="10"/>
        <v>69.838000000000008</v>
      </c>
      <c r="Q51" s="88">
        <f t="shared" si="10"/>
        <v>75.699000000000012</v>
      </c>
      <c r="R51" s="88">
        <f t="shared" si="10"/>
        <v>35.158999999999999</v>
      </c>
      <c r="S51" s="88">
        <f t="shared" si="10"/>
        <v>35.783999999999999</v>
      </c>
      <c r="T51" s="88">
        <f t="shared" si="10"/>
        <v>78.411000000000001</v>
      </c>
      <c r="U51" s="88">
        <f t="shared" si="10"/>
        <v>39.61</v>
      </c>
      <c r="V51" s="88">
        <f t="shared" si="10"/>
        <v>108.304</v>
      </c>
      <c r="W51" s="88">
        <f t="shared" si="10"/>
        <v>39.396000000000001</v>
      </c>
      <c r="X51" s="88">
        <f t="shared" si="10"/>
        <v>45.611000000000004</v>
      </c>
      <c r="Y51" s="88">
        <f t="shared" si="10"/>
        <v>53.707999999999998</v>
      </c>
      <c r="Z51" s="89" t="str">
        <f t="shared" si="10"/>
        <v/>
      </c>
      <c r="AA51" s="105">
        <f>SUM(B51:Z51)</f>
        <v>3521.3550000000005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44860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319.971</v>
      </c>
      <c r="C4" s="18">
        <v>326.41400000000004</v>
      </c>
      <c r="D4" s="18">
        <v>328.53</v>
      </c>
      <c r="E4" s="18">
        <v>319.37600000000009</v>
      </c>
      <c r="F4" s="18">
        <v>273.14599999999996</v>
      </c>
      <c r="G4" s="18">
        <v>234.001</v>
      </c>
      <c r="H4" s="18">
        <v>70.69899999999997</v>
      </c>
      <c r="I4" s="18">
        <v>203.61299999999997</v>
      </c>
      <c r="J4" s="18">
        <v>274.08699999999999</v>
      </c>
      <c r="K4" s="18">
        <v>291.02899999999994</v>
      </c>
      <c r="L4" s="18">
        <v>72.718000000000004</v>
      </c>
      <c r="M4" s="18">
        <v>80.721000000000004</v>
      </c>
      <c r="N4" s="18">
        <v>74.466000000000008</v>
      </c>
      <c r="O4" s="18">
        <v>71.11099999999999</v>
      </c>
      <c r="P4" s="18">
        <v>69.887</v>
      </c>
      <c r="Q4" s="18">
        <v>75.707000000000008</v>
      </c>
      <c r="R4" s="18">
        <v>35.158999999999999</v>
      </c>
      <c r="S4" s="18">
        <v>35.736000000000004</v>
      </c>
      <c r="T4" s="18">
        <v>78.410999999999987</v>
      </c>
      <c r="U4" s="18">
        <v>39.609999999999992</v>
      </c>
      <c r="V4" s="18">
        <v>108.30899999999998</v>
      </c>
      <c r="W4" s="18">
        <v>39.396000000000001</v>
      </c>
      <c r="X4" s="18">
        <v>45.610999999999997</v>
      </c>
      <c r="Y4" s="18">
        <v>53.735999999999997</v>
      </c>
      <c r="Z4" s="19"/>
      <c r="AA4" s="20">
        <f>SUM(B4:Z4)</f>
        <v>3521.444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153.13999999999999</v>
      </c>
      <c r="C7" s="28">
        <v>153.11000000000001</v>
      </c>
      <c r="D7" s="28">
        <v>153.11000000000001</v>
      </c>
      <c r="E7" s="28">
        <v>153.11000000000001</v>
      </c>
      <c r="F7" s="28">
        <v>153.11000000000001</v>
      </c>
      <c r="G7" s="28">
        <v>153.11000000000001</v>
      </c>
      <c r="H7" s="28">
        <v>130</v>
      </c>
      <c r="I7" s="28">
        <v>149.99</v>
      </c>
      <c r="J7" s="28">
        <v>223</v>
      </c>
      <c r="K7" s="28">
        <v>190</v>
      </c>
      <c r="L7" s="28">
        <v>131.87</v>
      </c>
      <c r="M7" s="28">
        <v>113.08</v>
      </c>
      <c r="N7" s="28">
        <v>98.8</v>
      </c>
      <c r="O7" s="28">
        <v>95</v>
      </c>
      <c r="P7" s="28">
        <v>111.2</v>
      </c>
      <c r="Q7" s="28">
        <v>116.43</v>
      </c>
      <c r="R7" s="28">
        <v>138.69999999999999</v>
      </c>
      <c r="S7" s="28">
        <v>172</v>
      </c>
      <c r="T7" s="28">
        <v>555.15</v>
      </c>
      <c r="U7" s="28">
        <v>191.14</v>
      </c>
      <c r="V7" s="28">
        <v>155</v>
      </c>
      <c r="W7" s="28">
        <v>135</v>
      </c>
      <c r="X7" s="28">
        <v>116.28</v>
      </c>
      <c r="Y7" s="28">
        <v>109.99</v>
      </c>
      <c r="Z7" s="29"/>
      <c r="AA7" s="30">
        <f>IF(SUM(B7:Z7)&lt;&gt;0,AVERAGEIF(B7:Z7,"&lt;&gt;"""),"")</f>
        <v>160.47166666666666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300</v>
      </c>
      <c r="C12" s="52">
        <v>300</v>
      </c>
      <c r="D12" s="52">
        <v>300</v>
      </c>
      <c r="E12" s="52">
        <v>300</v>
      </c>
      <c r="F12" s="52">
        <v>255</v>
      </c>
      <c r="G12" s="52">
        <v>213.202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1668.202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>
        <v>1</v>
      </c>
      <c r="S14" s="57"/>
      <c r="T14" s="57"/>
      <c r="U14" s="57"/>
      <c r="V14" s="57"/>
      <c r="W14" s="57">
        <v>11</v>
      </c>
      <c r="X14" s="57">
        <v>19</v>
      </c>
      <c r="Y14" s="57"/>
      <c r="Z14" s="58"/>
      <c r="AA14" s="59">
        <f t="shared" si="0"/>
        <v>31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300</v>
      </c>
      <c r="C16" s="62">
        <f t="shared" ref="C16:Z16" si="1">IF(LEN(C$2)&gt;0,SUM(C10:C15),"")</f>
        <v>300</v>
      </c>
      <c r="D16" s="62">
        <f t="shared" si="1"/>
        <v>300</v>
      </c>
      <c r="E16" s="62">
        <f t="shared" si="1"/>
        <v>300</v>
      </c>
      <c r="F16" s="62">
        <f t="shared" si="1"/>
        <v>255</v>
      </c>
      <c r="G16" s="62">
        <f t="shared" si="1"/>
        <v>213.202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1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11</v>
      </c>
      <c r="X16" s="62">
        <f t="shared" si="1"/>
        <v>19</v>
      </c>
      <c r="Y16" s="62">
        <f t="shared" si="1"/>
        <v>0</v>
      </c>
      <c r="Z16" s="63" t="str">
        <f t="shared" si="1"/>
        <v/>
      </c>
      <c r="AA16" s="64">
        <f>SUM(AA10:AA15)</f>
        <v>1699.202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0.8</v>
      </c>
      <c r="C19" s="72">
        <v>0.8</v>
      </c>
      <c r="D19" s="72">
        <v>0.8</v>
      </c>
      <c r="E19" s="72">
        <v>0.8</v>
      </c>
      <c r="F19" s="72">
        <v>0.8</v>
      </c>
      <c r="G19" s="72">
        <v>0.8</v>
      </c>
      <c r="H19" s="72">
        <v>0.8</v>
      </c>
      <c r="I19" s="72">
        <v>0.8</v>
      </c>
      <c r="J19" s="72">
        <v>0.8</v>
      </c>
      <c r="K19" s="72">
        <v>0.8</v>
      </c>
      <c r="L19" s="72">
        <v>0.8</v>
      </c>
      <c r="M19" s="72">
        <v>0.8</v>
      </c>
      <c r="N19" s="72">
        <v>0.8</v>
      </c>
      <c r="O19" s="72">
        <v>0.8</v>
      </c>
      <c r="P19" s="72">
        <v>0.8</v>
      </c>
      <c r="Q19" s="72">
        <v>0.8</v>
      </c>
      <c r="R19" s="72">
        <v>0.8</v>
      </c>
      <c r="S19" s="72">
        <v>0.8</v>
      </c>
      <c r="T19" s="72"/>
      <c r="U19" s="72">
        <v>0.8</v>
      </c>
      <c r="V19" s="72">
        <v>0.8</v>
      </c>
      <c r="W19" s="72">
        <v>0.8</v>
      </c>
      <c r="X19" s="72">
        <v>0.8</v>
      </c>
      <c r="Y19" s="72">
        <v>0.8</v>
      </c>
      <c r="Z19" s="73"/>
      <c r="AA19" s="74">
        <f t="shared" ref="AA19:AA24" si="2">SUM(B19:Z19)</f>
        <v>18.400000000000006</v>
      </c>
    </row>
    <row r="20" spans="1:27" ht="24.95" customHeight="1" x14ac:dyDescent="0.2">
      <c r="A20" s="75" t="s">
        <v>15</v>
      </c>
      <c r="B20" s="76">
        <v>6.64</v>
      </c>
      <c r="C20" s="77">
        <v>13.552000000000001</v>
      </c>
      <c r="D20" s="77">
        <v>16.285</v>
      </c>
      <c r="E20" s="77">
        <v>6.6479999999999997</v>
      </c>
      <c r="F20" s="77">
        <v>6.79</v>
      </c>
      <c r="G20" s="77">
        <v>7.5389999999999997</v>
      </c>
      <c r="H20" s="77">
        <v>29.478000000000002</v>
      </c>
      <c r="I20" s="77">
        <v>30.430999999999997</v>
      </c>
      <c r="J20" s="77">
        <v>39.159000000000006</v>
      </c>
      <c r="K20" s="77">
        <v>46.692999999999991</v>
      </c>
      <c r="L20" s="77">
        <v>22.636999999999997</v>
      </c>
      <c r="M20" s="77">
        <v>18.762</v>
      </c>
      <c r="N20" s="77">
        <v>4.5469999999999997</v>
      </c>
      <c r="O20" s="77">
        <v>8.7309999999999999</v>
      </c>
      <c r="P20" s="77">
        <v>7.609</v>
      </c>
      <c r="Q20" s="77">
        <v>32.038000000000004</v>
      </c>
      <c r="R20" s="77">
        <v>23.085000000000001</v>
      </c>
      <c r="S20" s="77">
        <v>20.741000000000003</v>
      </c>
      <c r="T20" s="77">
        <v>43.947000000000003</v>
      </c>
      <c r="U20" s="77">
        <v>20.939</v>
      </c>
      <c r="V20" s="77">
        <v>20.558</v>
      </c>
      <c r="W20" s="77">
        <v>21.983999999999998</v>
      </c>
      <c r="X20" s="77">
        <v>21.668999999999997</v>
      </c>
      <c r="Y20" s="77">
        <v>1.897</v>
      </c>
      <c r="Z20" s="78"/>
      <c r="AA20" s="79">
        <f t="shared" si="2"/>
        <v>472.35899999999992</v>
      </c>
    </row>
    <row r="21" spans="1:27" ht="24.95" customHeight="1" x14ac:dyDescent="0.2">
      <c r="A21" s="75" t="s">
        <v>16</v>
      </c>
      <c r="B21" s="80">
        <v>12.531000000000001</v>
      </c>
      <c r="C21" s="81">
        <v>12.062000000000001</v>
      </c>
      <c r="D21" s="81">
        <v>11.445</v>
      </c>
      <c r="E21" s="81">
        <v>11.927999999999999</v>
      </c>
      <c r="F21" s="81">
        <v>10.555999999999999</v>
      </c>
      <c r="G21" s="81">
        <v>12.459999999999999</v>
      </c>
      <c r="H21" s="81">
        <v>24.221</v>
      </c>
      <c r="I21" s="81">
        <v>18.682000000000002</v>
      </c>
      <c r="J21" s="81">
        <v>27.327999999999996</v>
      </c>
      <c r="K21" s="81">
        <v>29.436</v>
      </c>
      <c r="L21" s="81">
        <v>20.281000000000002</v>
      </c>
      <c r="M21" s="81">
        <v>24.259000000000004</v>
      </c>
      <c r="N21" s="81">
        <v>21.018999999999998</v>
      </c>
      <c r="O21" s="81">
        <v>21.380000000000003</v>
      </c>
      <c r="P21" s="81">
        <v>21.378</v>
      </c>
      <c r="Q21" s="81">
        <v>21.869000000000003</v>
      </c>
      <c r="R21" s="81">
        <v>10.273999999999999</v>
      </c>
      <c r="S21" s="81">
        <v>6.0949999999999998</v>
      </c>
      <c r="T21" s="81">
        <v>34.463999999999999</v>
      </c>
      <c r="U21" s="81">
        <v>6.7709999999999999</v>
      </c>
      <c r="V21" s="81">
        <v>5.851</v>
      </c>
      <c r="W21" s="81">
        <v>5.6120000000000001</v>
      </c>
      <c r="X21" s="81">
        <v>4.1420000000000003</v>
      </c>
      <c r="Y21" s="81">
        <v>5.2389999999999999</v>
      </c>
      <c r="Z21" s="78"/>
      <c r="AA21" s="79">
        <f t="shared" si="2"/>
        <v>379.28300000000007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19.971</v>
      </c>
      <c r="C25" s="88">
        <f t="shared" si="3"/>
        <v>26.414000000000001</v>
      </c>
      <c r="D25" s="88">
        <f t="shared" si="3"/>
        <v>28.53</v>
      </c>
      <c r="E25" s="88">
        <f t="shared" si="3"/>
        <v>19.375999999999998</v>
      </c>
      <c r="F25" s="88">
        <f t="shared" si="3"/>
        <v>18.146000000000001</v>
      </c>
      <c r="G25" s="88">
        <f t="shared" si="3"/>
        <v>20.798999999999999</v>
      </c>
      <c r="H25" s="88">
        <f t="shared" si="3"/>
        <v>54.499000000000002</v>
      </c>
      <c r="I25" s="88">
        <f t="shared" si="3"/>
        <v>49.912999999999997</v>
      </c>
      <c r="J25" s="88">
        <f t="shared" si="3"/>
        <v>67.287000000000006</v>
      </c>
      <c r="K25" s="88">
        <f t="shared" si="3"/>
        <v>76.928999999999988</v>
      </c>
      <c r="L25" s="88">
        <f t="shared" si="3"/>
        <v>43.718000000000004</v>
      </c>
      <c r="M25" s="88">
        <f t="shared" si="3"/>
        <v>43.821000000000005</v>
      </c>
      <c r="N25" s="88">
        <f t="shared" si="3"/>
        <v>26.366</v>
      </c>
      <c r="O25" s="88">
        <f t="shared" si="3"/>
        <v>30.911000000000001</v>
      </c>
      <c r="P25" s="88">
        <f t="shared" si="3"/>
        <v>29.786999999999999</v>
      </c>
      <c r="Q25" s="88">
        <f t="shared" si="3"/>
        <v>54.707000000000008</v>
      </c>
      <c r="R25" s="88">
        <f t="shared" si="3"/>
        <v>34.158999999999999</v>
      </c>
      <c r="S25" s="88">
        <f t="shared" si="3"/>
        <v>27.636000000000003</v>
      </c>
      <c r="T25" s="88">
        <f t="shared" si="3"/>
        <v>78.411000000000001</v>
      </c>
      <c r="U25" s="88">
        <f t="shared" si="3"/>
        <v>28.51</v>
      </c>
      <c r="V25" s="88">
        <f t="shared" si="3"/>
        <v>27.209</v>
      </c>
      <c r="W25" s="88">
        <f t="shared" si="3"/>
        <v>28.396000000000001</v>
      </c>
      <c r="X25" s="88">
        <f t="shared" si="3"/>
        <v>26.610999999999997</v>
      </c>
      <c r="Y25" s="88">
        <f t="shared" si="3"/>
        <v>7.9359999999999999</v>
      </c>
      <c r="Z25" s="89">
        <f t="shared" si="3"/>
        <v>0</v>
      </c>
      <c r="AA25" s="90">
        <f t="shared" si="3"/>
        <v>870.04199999999992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319.971</v>
      </c>
      <c r="C29" s="77">
        <v>326.41399999999999</v>
      </c>
      <c r="D29" s="77">
        <v>328.53</v>
      </c>
      <c r="E29" s="77">
        <v>319.37599999999998</v>
      </c>
      <c r="F29" s="77">
        <v>273.14600000000002</v>
      </c>
      <c r="G29" s="77">
        <v>234.001</v>
      </c>
      <c r="H29" s="77">
        <v>54.499000000000002</v>
      </c>
      <c r="I29" s="77">
        <v>49.912999999999997</v>
      </c>
      <c r="J29" s="77">
        <v>67.287000000000006</v>
      </c>
      <c r="K29" s="77">
        <v>76.929000000000002</v>
      </c>
      <c r="L29" s="77">
        <v>43.718000000000004</v>
      </c>
      <c r="M29" s="77">
        <v>43.820999999999998</v>
      </c>
      <c r="N29" s="77">
        <v>26.366</v>
      </c>
      <c r="O29" s="77">
        <v>30.911000000000001</v>
      </c>
      <c r="P29" s="77">
        <v>29.786999999999999</v>
      </c>
      <c r="Q29" s="77">
        <v>54.707000000000001</v>
      </c>
      <c r="R29" s="77">
        <v>35.158999999999999</v>
      </c>
      <c r="S29" s="77">
        <v>27.635999999999999</v>
      </c>
      <c r="T29" s="77">
        <v>78.411000000000001</v>
      </c>
      <c r="U29" s="77">
        <v>28.51</v>
      </c>
      <c r="V29" s="77">
        <v>27.209</v>
      </c>
      <c r="W29" s="77">
        <v>39.396000000000001</v>
      </c>
      <c r="X29" s="77">
        <v>45.610999999999997</v>
      </c>
      <c r="Y29" s="77">
        <v>7.9359999999999999</v>
      </c>
      <c r="Z29" s="78"/>
      <c r="AA29" s="79">
        <f>SUM(B29:Z29)</f>
        <v>2569.2439999999997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319.971</v>
      </c>
      <c r="C31" s="62">
        <f t="shared" si="4"/>
        <v>326.41399999999999</v>
      </c>
      <c r="D31" s="62">
        <f t="shared" si="4"/>
        <v>328.53</v>
      </c>
      <c r="E31" s="62">
        <f t="shared" si="4"/>
        <v>319.37599999999998</v>
      </c>
      <c r="F31" s="62">
        <f t="shared" si="4"/>
        <v>273.14600000000002</v>
      </c>
      <c r="G31" s="62">
        <f t="shared" si="4"/>
        <v>234.001</v>
      </c>
      <c r="H31" s="62">
        <f t="shared" si="4"/>
        <v>54.499000000000002</v>
      </c>
      <c r="I31" s="62">
        <f t="shared" si="4"/>
        <v>49.912999999999997</v>
      </c>
      <c r="J31" s="62">
        <f t="shared" si="4"/>
        <v>67.287000000000006</v>
      </c>
      <c r="K31" s="62">
        <f t="shared" si="4"/>
        <v>76.929000000000002</v>
      </c>
      <c r="L31" s="62">
        <f t="shared" si="4"/>
        <v>43.718000000000004</v>
      </c>
      <c r="M31" s="62">
        <f t="shared" si="4"/>
        <v>43.820999999999998</v>
      </c>
      <c r="N31" s="62">
        <f t="shared" si="4"/>
        <v>26.366</v>
      </c>
      <c r="O31" s="62">
        <f t="shared" si="4"/>
        <v>30.911000000000001</v>
      </c>
      <c r="P31" s="62">
        <f t="shared" si="4"/>
        <v>29.786999999999999</v>
      </c>
      <c r="Q31" s="62">
        <f t="shared" si="4"/>
        <v>54.707000000000001</v>
      </c>
      <c r="R31" s="62">
        <f t="shared" si="4"/>
        <v>35.158999999999999</v>
      </c>
      <c r="S31" s="62">
        <f t="shared" si="4"/>
        <v>27.635999999999999</v>
      </c>
      <c r="T31" s="62">
        <f t="shared" si="4"/>
        <v>78.411000000000001</v>
      </c>
      <c r="U31" s="62">
        <f t="shared" si="4"/>
        <v>28.51</v>
      </c>
      <c r="V31" s="62">
        <f t="shared" si="4"/>
        <v>27.209</v>
      </c>
      <c r="W31" s="62">
        <f t="shared" si="4"/>
        <v>39.396000000000001</v>
      </c>
      <c r="X31" s="62">
        <f t="shared" si="4"/>
        <v>45.610999999999997</v>
      </c>
      <c r="Y31" s="62">
        <f t="shared" si="4"/>
        <v>7.9359999999999999</v>
      </c>
      <c r="Z31" s="63">
        <f t="shared" si="4"/>
        <v>0</v>
      </c>
      <c r="AA31" s="64">
        <f t="shared" si="4"/>
        <v>2569.2439999999997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16.2</v>
      </c>
      <c r="I38" s="99">
        <v>153.69999999999999</v>
      </c>
      <c r="J38" s="99">
        <v>206.8</v>
      </c>
      <c r="K38" s="99">
        <v>214.1</v>
      </c>
      <c r="L38" s="99">
        <v>29</v>
      </c>
      <c r="M38" s="99">
        <v>36.9</v>
      </c>
      <c r="N38" s="99">
        <v>48.1</v>
      </c>
      <c r="O38" s="99">
        <v>40.200000000000003</v>
      </c>
      <c r="P38" s="99">
        <v>40.1</v>
      </c>
      <c r="Q38" s="99">
        <v>21</v>
      </c>
      <c r="R38" s="99"/>
      <c r="S38" s="99">
        <v>8.1</v>
      </c>
      <c r="T38" s="99"/>
      <c r="U38" s="99">
        <v>11.1</v>
      </c>
      <c r="V38" s="99">
        <v>81.099999999999994</v>
      </c>
      <c r="W38" s="99"/>
      <c r="X38" s="99"/>
      <c r="Y38" s="99">
        <v>45.8</v>
      </c>
      <c r="Z38" s="100"/>
      <c r="AA38" s="79">
        <f t="shared" si="5"/>
        <v>952.2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16.2</v>
      </c>
      <c r="I39" s="88">
        <f t="shared" si="6"/>
        <v>153.69999999999999</v>
      </c>
      <c r="J39" s="88">
        <f t="shared" si="6"/>
        <v>206.8</v>
      </c>
      <c r="K39" s="88">
        <f t="shared" si="6"/>
        <v>214.1</v>
      </c>
      <c r="L39" s="88">
        <f t="shared" si="6"/>
        <v>29</v>
      </c>
      <c r="M39" s="88">
        <f t="shared" si="6"/>
        <v>36.9</v>
      </c>
      <c r="N39" s="88">
        <f t="shared" si="6"/>
        <v>48.1</v>
      </c>
      <c r="O39" s="88">
        <f t="shared" si="6"/>
        <v>40.200000000000003</v>
      </c>
      <c r="P39" s="88">
        <f t="shared" si="6"/>
        <v>40.1</v>
      </c>
      <c r="Q39" s="88">
        <f t="shared" si="6"/>
        <v>21</v>
      </c>
      <c r="R39" s="88">
        <f t="shared" si="6"/>
        <v>0</v>
      </c>
      <c r="S39" s="88">
        <f t="shared" si="6"/>
        <v>8.1</v>
      </c>
      <c r="T39" s="88">
        <f t="shared" si="6"/>
        <v>0</v>
      </c>
      <c r="U39" s="88">
        <f t="shared" si="6"/>
        <v>11.1</v>
      </c>
      <c r="V39" s="88">
        <f t="shared" si="6"/>
        <v>81.099999999999994</v>
      </c>
      <c r="W39" s="88">
        <f t="shared" si="6"/>
        <v>0</v>
      </c>
      <c r="X39" s="88">
        <f t="shared" si="6"/>
        <v>0</v>
      </c>
      <c r="Y39" s="88">
        <f t="shared" si="6"/>
        <v>45.8</v>
      </c>
      <c r="Z39" s="89">
        <f t="shared" si="6"/>
        <v>0</v>
      </c>
      <c r="AA39" s="90">
        <f t="shared" si="5"/>
        <v>952.2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16.2</v>
      </c>
      <c r="I46" s="99">
        <v>153.69999999999999</v>
      </c>
      <c r="J46" s="99">
        <v>206.8</v>
      </c>
      <c r="K46" s="99">
        <v>214.1</v>
      </c>
      <c r="L46" s="99">
        <v>29</v>
      </c>
      <c r="M46" s="99">
        <v>36.9</v>
      </c>
      <c r="N46" s="99">
        <v>48.1</v>
      </c>
      <c r="O46" s="99">
        <v>40.200000000000003</v>
      </c>
      <c r="P46" s="99">
        <v>40.1</v>
      </c>
      <c r="Q46" s="99">
        <v>21</v>
      </c>
      <c r="R46" s="99"/>
      <c r="S46" s="99">
        <v>8.1</v>
      </c>
      <c r="T46" s="99"/>
      <c r="U46" s="99">
        <v>11.1</v>
      </c>
      <c r="V46" s="99">
        <v>81.099999999999994</v>
      </c>
      <c r="W46" s="99"/>
      <c r="X46" s="99"/>
      <c r="Y46" s="99">
        <v>45.8</v>
      </c>
      <c r="Z46" s="100"/>
      <c r="AA46" s="79">
        <f t="shared" si="7"/>
        <v>952.2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16.2</v>
      </c>
      <c r="I48" s="88">
        <f t="shared" si="8"/>
        <v>153.69999999999999</v>
      </c>
      <c r="J48" s="88">
        <f t="shared" si="8"/>
        <v>206.8</v>
      </c>
      <c r="K48" s="88">
        <f t="shared" si="8"/>
        <v>214.1</v>
      </c>
      <c r="L48" s="88">
        <f t="shared" si="8"/>
        <v>29</v>
      </c>
      <c r="M48" s="88">
        <f t="shared" si="8"/>
        <v>36.9</v>
      </c>
      <c r="N48" s="88">
        <f t="shared" si="8"/>
        <v>48.1</v>
      </c>
      <c r="O48" s="88">
        <f t="shared" si="8"/>
        <v>40.200000000000003</v>
      </c>
      <c r="P48" s="88">
        <f t="shared" si="8"/>
        <v>40.1</v>
      </c>
      <c r="Q48" s="88">
        <f t="shared" si="8"/>
        <v>21</v>
      </c>
      <c r="R48" s="88">
        <f t="shared" si="8"/>
        <v>0</v>
      </c>
      <c r="S48" s="88">
        <f t="shared" si="8"/>
        <v>8.1</v>
      </c>
      <c r="T48" s="88">
        <f t="shared" si="8"/>
        <v>0</v>
      </c>
      <c r="U48" s="88">
        <f t="shared" si="8"/>
        <v>11.1</v>
      </c>
      <c r="V48" s="88">
        <f t="shared" si="8"/>
        <v>81.099999999999994</v>
      </c>
      <c r="W48" s="88">
        <f t="shared" si="8"/>
        <v>0</v>
      </c>
      <c r="X48" s="88">
        <f t="shared" si="8"/>
        <v>0</v>
      </c>
      <c r="Y48" s="88">
        <f t="shared" si="8"/>
        <v>45.8</v>
      </c>
      <c r="Z48" s="89">
        <f t="shared" si="8"/>
        <v>0</v>
      </c>
      <c r="AA48" s="90">
        <f t="shared" si="7"/>
        <v>952.2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319.971</v>
      </c>
      <c r="C51" s="88">
        <f t="shared" si="10"/>
        <v>326.41399999999999</v>
      </c>
      <c r="D51" s="88">
        <f t="shared" si="10"/>
        <v>328.53</v>
      </c>
      <c r="E51" s="88">
        <f t="shared" si="10"/>
        <v>319.37599999999998</v>
      </c>
      <c r="F51" s="88">
        <f t="shared" si="10"/>
        <v>273.14600000000002</v>
      </c>
      <c r="G51" s="88">
        <f t="shared" si="10"/>
        <v>234.001</v>
      </c>
      <c r="H51" s="88">
        <f t="shared" si="10"/>
        <v>70.698999999999998</v>
      </c>
      <c r="I51" s="88">
        <f t="shared" si="10"/>
        <v>203.613</v>
      </c>
      <c r="J51" s="88">
        <f t="shared" si="10"/>
        <v>274.08699999999999</v>
      </c>
      <c r="K51" s="88">
        <f t="shared" si="10"/>
        <v>291.029</v>
      </c>
      <c r="L51" s="88">
        <f t="shared" si="10"/>
        <v>72.718000000000004</v>
      </c>
      <c r="M51" s="88">
        <f t="shared" si="10"/>
        <v>80.721000000000004</v>
      </c>
      <c r="N51" s="88">
        <f t="shared" si="10"/>
        <v>74.466000000000008</v>
      </c>
      <c r="O51" s="88">
        <f t="shared" si="10"/>
        <v>71.111000000000004</v>
      </c>
      <c r="P51" s="88">
        <f t="shared" si="10"/>
        <v>69.887</v>
      </c>
      <c r="Q51" s="88">
        <f t="shared" si="10"/>
        <v>75.707000000000008</v>
      </c>
      <c r="R51" s="88">
        <f t="shared" si="10"/>
        <v>35.158999999999999</v>
      </c>
      <c r="S51" s="88">
        <f t="shared" si="10"/>
        <v>35.736000000000004</v>
      </c>
      <c r="T51" s="88">
        <f t="shared" si="10"/>
        <v>78.411000000000001</v>
      </c>
      <c r="U51" s="88">
        <f t="shared" si="10"/>
        <v>39.61</v>
      </c>
      <c r="V51" s="88">
        <f t="shared" si="10"/>
        <v>108.309</v>
      </c>
      <c r="W51" s="88">
        <f t="shared" si="10"/>
        <v>39.396000000000001</v>
      </c>
      <c r="X51" s="88">
        <f t="shared" si="10"/>
        <v>45.610999999999997</v>
      </c>
      <c r="Y51" s="88">
        <f t="shared" si="10"/>
        <v>53.735999999999997</v>
      </c>
      <c r="Z51" s="89">
        <f t="shared" si="10"/>
        <v>0</v>
      </c>
      <c r="AA51" s="105">
        <f>SUM(B51:Z51)</f>
        <v>3521.444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16.2</v>
      </c>
      <c r="I4" s="18">
        <v>153.69999999999999</v>
      </c>
      <c r="J4" s="18">
        <v>206.8</v>
      </c>
      <c r="K4" s="18">
        <v>214.1</v>
      </c>
      <c r="L4" s="18">
        <v>29</v>
      </c>
      <c r="M4" s="18">
        <v>36.9</v>
      </c>
      <c r="N4" s="18">
        <v>48.1</v>
      </c>
      <c r="O4" s="18">
        <v>40.200000000000003</v>
      </c>
      <c r="P4" s="18">
        <v>40.1</v>
      </c>
      <c r="Q4" s="18">
        <v>21</v>
      </c>
      <c r="R4" s="18"/>
      <c r="S4" s="18">
        <v>8.1</v>
      </c>
      <c r="T4" s="18"/>
      <c r="U4" s="18">
        <v>11.1</v>
      </c>
      <c r="V4" s="18">
        <v>81.099999999999994</v>
      </c>
      <c r="W4" s="18"/>
      <c r="X4" s="18"/>
      <c r="Y4" s="18">
        <v>45.8</v>
      </c>
      <c r="Z4" s="19"/>
      <c r="AA4" s="112">
        <f>SUM(B4:Z4)</f>
        <v>952.2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153.13999999999999</v>
      </c>
      <c r="C7" s="118">
        <v>153.11000000000001</v>
      </c>
      <c r="D7" s="118">
        <v>153.11000000000001</v>
      </c>
      <c r="E7" s="118">
        <v>153.11000000000001</v>
      </c>
      <c r="F7" s="118">
        <v>153.11000000000001</v>
      </c>
      <c r="G7" s="118">
        <v>153.11000000000001</v>
      </c>
      <c r="H7" s="118">
        <v>130</v>
      </c>
      <c r="I7" s="118">
        <v>149.99</v>
      </c>
      <c r="J7" s="118">
        <v>223</v>
      </c>
      <c r="K7" s="118">
        <v>190</v>
      </c>
      <c r="L7" s="118">
        <v>131.87</v>
      </c>
      <c r="M7" s="118">
        <v>113.08</v>
      </c>
      <c r="N7" s="118">
        <v>98.8</v>
      </c>
      <c r="O7" s="118">
        <v>95</v>
      </c>
      <c r="P7" s="118">
        <v>111.2</v>
      </c>
      <c r="Q7" s="118">
        <v>116.43</v>
      </c>
      <c r="R7" s="118">
        <v>138.69999999999999</v>
      </c>
      <c r="S7" s="118">
        <v>172</v>
      </c>
      <c r="T7" s="118">
        <v>555.15</v>
      </c>
      <c r="U7" s="118">
        <v>191.14</v>
      </c>
      <c r="V7" s="118">
        <v>155</v>
      </c>
      <c r="W7" s="118">
        <v>135</v>
      </c>
      <c r="X7" s="118">
        <v>116.28</v>
      </c>
      <c r="Y7" s="118">
        <v>109.99</v>
      </c>
      <c r="Z7" s="119"/>
      <c r="AA7" s="120">
        <f>IF(SUM(B7:Z7)&lt;&gt;0,AVERAGEIF(B7:Z7,"&lt;&gt;"""),"")</f>
        <v>160.47166666666666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>
        <v>16.2</v>
      </c>
      <c r="I23" s="134">
        <v>153.69999999999999</v>
      </c>
      <c r="J23" s="134">
        <v>206.8</v>
      </c>
      <c r="K23" s="134">
        <v>214.1</v>
      </c>
      <c r="L23" s="134">
        <v>29</v>
      </c>
      <c r="M23" s="134">
        <v>36.9</v>
      </c>
      <c r="N23" s="134">
        <v>48.1</v>
      </c>
      <c r="O23" s="134">
        <v>40.200000000000003</v>
      </c>
      <c r="P23" s="134">
        <v>40.1</v>
      </c>
      <c r="Q23" s="134">
        <v>21</v>
      </c>
      <c r="R23" s="134"/>
      <c r="S23" s="134">
        <v>8.1</v>
      </c>
      <c r="T23" s="134"/>
      <c r="U23" s="134">
        <v>11.1</v>
      </c>
      <c r="V23" s="134">
        <v>81.099999999999994</v>
      </c>
      <c r="W23" s="134"/>
      <c r="X23" s="134"/>
      <c r="Y23" s="134">
        <v>45.8</v>
      </c>
      <c r="Z23" s="132"/>
      <c r="AA23" s="133">
        <f t="shared" si="2"/>
        <v>952.2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16.2</v>
      </c>
      <c r="I24" s="136">
        <f t="shared" si="3"/>
        <v>153.69999999999999</v>
      </c>
      <c r="J24" s="136">
        <f t="shared" si="3"/>
        <v>206.8</v>
      </c>
      <c r="K24" s="136">
        <f t="shared" si="3"/>
        <v>214.1</v>
      </c>
      <c r="L24" s="136">
        <f t="shared" si="3"/>
        <v>29</v>
      </c>
      <c r="M24" s="136">
        <f t="shared" si="3"/>
        <v>36.9</v>
      </c>
      <c r="N24" s="136">
        <f t="shared" si="3"/>
        <v>48.1</v>
      </c>
      <c r="O24" s="136">
        <f t="shared" si="3"/>
        <v>40.200000000000003</v>
      </c>
      <c r="P24" s="136">
        <f t="shared" si="3"/>
        <v>40.1</v>
      </c>
      <c r="Q24" s="136">
        <f t="shared" si="3"/>
        <v>21</v>
      </c>
      <c r="R24" s="136">
        <f t="shared" si="3"/>
        <v>0</v>
      </c>
      <c r="S24" s="136">
        <f t="shared" si="3"/>
        <v>8.1</v>
      </c>
      <c r="T24" s="136">
        <f t="shared" si="3"/>
        <v>0</v>
      </c>
      <c r="U24" s="136">
        <f t="shared" si="3"/>
        <v>11.1</v>
      </c>
      <c r="V24" s="136">
        <f t="shared" si="3"/>
        <v>81.099999999999994</v>
      </c>
      <c r="W24" s="136">
        <f t="shared" si="3"/>
        <v>0</v>
      </c>
      <c r="X24" s="136">
        <f t="shared" si="3"/>
        <v>0</v>
      </c>
      <c r="Y24" s="136">
        <f t="shared" si="3"/>
        <v>45.8</v>
      </c>
      <c r="Z24" s="137" t="str">
        <f t="shared" si="3"/>
        <v/>
      </c>
      <c r="AA24" s="90">
        <f t="shared" si="2"/>
        <v>952.2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2022-10-25T20:21:22Z</dcterms:created>
  <dcterms:modified xsi:type="dcterms:W3CDTF">2022-10-25T20:21:24Z</dcterms:modified>
</cp:coreProperties>
</file>