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<sst xmlns="http://schemas.openxmlformats.org/spreadsheetml/2006/main" count="117" uniqueCount="53">
  <si>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24/10/2022 23:17:02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</si>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</sst>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24.712</c:v>
                </c:pt>
                <c:pt idx="4">
                  <c:v>16.353000000000002</c:v>
                </c:pt>
                <c:pt idx="5">
                  <c:v>0.68700000000000006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1">
                  <c:v>1.829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21.855</c:v>
                </c:pt>
                <c:pt idx="22">
                  <c:v>16.939999999999998</c:v>
                </c:pt>
                <c:pt idx="23">
                  <c:v>2.1779999999999999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25.922000000000001</c:v>
                </c:pt>
                <c:pt idx="7">
                  <c:v>18.858000000000001</c:v>
                </c:pt>
                <c:pt idx="8">
                  <c:v>15.692</c:v>
                </c:pt>
                <c:pt idx="17">
                  <c:v>11.429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11.3</c:v>
                </c:pt>
                <c:pt idx="2">
                  <c:v>10.6</c:v>
                </c:pt>
                <c:pt idx="3">
                  <c:v>16.7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26.673999999999999</c:v>
                </c:pt>
                <c:pt idx="1">
                  <c:v>3.359</c:v>
                </c:pt>
                <c:pt idx="2">
                  <c:v>3.9630000000000005</c:v>
                </c:pt>
                <c:pt idx="3">
                  <c:v>5.2829999999999995</c:v>
                </c:pt>
                <c:pt idx="4">
                  <c:v>19.738999999999997</c:v>
                </c:pt>
                <c:pt idx="5">
                  <c:v>23.805999999999997</c:v>
                </c:pt>
                <c:pt idx="6">
                  <c:v>23.07</c:v>
                </c:pt>
                <c:pt idx="7">
                  <c:v>38.823</c:v>
                </c:pt>
                <c:pt idx="8">
                  <c:v>56.187000000000005</c:v>
                </c:pt>
                <c:pt idx="9">
                  <c:v>78.009999999999991</c:v>
                </c:pt>
                <c:pt idx="10">
                  <c:v>59.813000000000002</c:v>
                </c:pt>
                <c:pt idx="11">
                  <c:v>82.338999999999999</c:v>
                </c:pt>
                <c:pt idx="12">
                  <c:v>64.481999999999999</c:v>
                </c:pt>
                <c:pt idx="13">
                  <c:v>70.566999999999993</c:v>
                </c:pt>
                <c:pt idx="14">
                  <c:v>68.97399999999999</c:v>
                </c:pt>
                <c:pt idx="15">
                  <c:v>66.498999999999995</c:v>
                </c:pt>
                <c:pt idx="16">
                  <c:v>53.555</c:v>
                </c:pt>
                <c:pt idx="17">
                  <c:v>45.643999999999998</c:v>
                </c:pt>
                <c:pt idx="18">
                  <c:v>42.253</c:v>
                </c:pt>
                <c:pt idx="19">
                  <c:v>39.285000000000004</c:v>
                </c:pt>
                <c:pt idx="20">
                  <c:v>39.704000000000001</c:v>
                </c:pt>
                <c:pt idx="21">
                  <c:v>35.548999999999999</c:v>
                </c:pt>
                <c:pt idx="22">
                  <c:v>34.853999999999999</c:v>
                </c:pt>
                <c:pt idx="23">
                  <c:v>36.195999999999998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7823800"/>
        <c:axId val="3978241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51.38600000000001</c:v>
                </c:pt>
                <c:pt idx="1">
                  <c:v>14.719999999999999</c:v>
                </c:pt>
                <c:pt idx="2">
                  <c:v>14.681999999999999</c:v>
                </c:pt>
                <c:pt idx="3">
                  <c:v>22.153000000000002</c:v>
                </c:pt>
                <c:pt idx="4">
                  <c:v>38.054999999999993</c:v>
                </c:pt>
                <c:pt idx="5">
                  <c:v>24.493000000000002</c:v>
                </c:pt>
                <c:pt idx="6">
                  <c:v>53.992000000000004</c:v>
                </c:pt>
                <c:pt idx="7">
                  <c:v>62.681000000000012</c:v>
                </c:pt>
                <c:pt idx="8">
                  <c:v>76.879000000000005</c:v>
                </c:pt>
                <c:pt idx="9">
                  <c:v>83.01</c:v>
                </c:pt>
                <c:pt idx="10">
                  <c:v>59.813000000000002</c:v>
                </c:pt>
                <c:pt idx="11">
                  <c:v>84.168000000000021</c:v>
                </c:pt>
                <c:pt idx="12">
                  <c:v>64.481999999999999</c:v>
                </c:pt>
                <c:pt idx="13">
                  <c:v>70.566999999999993</c:v>
                </c:pt>
                <c:pt idx="14">
                  <c:v>68.97399999999999</c:v>
                </c:pt>
                <c:pt idx="15">
                  <c:v>66.530999999999992</c:v>
                </c:pt>
                <c:pt idx="16">
                  <c:v>53.584000000000003</c:v>
                </c:pt>
                <c:pt idx="17">
                  <c:v>62.173000000000002</c:v>
                </c:pt>
                <c:pt idx="18">
                  <c:v>47.353000000000002</c:v>
                </c:pt>
                <c:pt idx="19">
                  <c:v>44.241</c:v>
                </c:pt>
                <c:pt idx="20">
                  <c:v>44.804000000000009</c:v>
                </c:pt>
                <c:pt idx="21">
                  <c:v>57.503999999999998</c:v>
                </c:pt>
                <c:pt idx="22">
                  <c:v>51.894000000000005</c:v>
                </c:pt>
                <c:pt idx="23">
                  <c:v>38.474000000000004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823800"/>
        <c:axId val="3978241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145.08000000000001</c:v>
                </c:pt>
                <c:pt idx="1">
                  <c:v>80.010000000000005</c:v>
                </c:pt>
                <c:pt idx="2">
                  <c:v>76</c:v>
                </c:pt>
                <c:pt idx="3">
                  <c:v>75.53</c:v>
                </c:pt>
                <c:pt idx="4">
                  <c:v>145.08000000000001</c:v>
                </c:pt>
                <c:pt idx="5">
                  <c:v>145.08000000000001</c:v>
                </c:pt>
                <c:pt idx="6">
                  <c:v>213.59</c:v>
                </c:pt>
                <c:pt idx="7">
                  <c:v>247.37</c:v>
                </c:pt>
                <c:pt idx="8">
                  <c:v>210.38</c:v>
                </c:pt>
                <c:pt idx="9">
                  <c:v>167.65</c:v>
                </c:pt>
                <c:pt idx="10">
                  <c:v>120.07</c:v>
                </c:pt>
                <c:pt idx="11">
                  <c:v>145.08000000000001</c:v>
                </c:pt>
                <c:pt idx="12">
                  <c:v>108.81</c:v>
                </c:pt>
                <c:pt idx="13">
                  <c:v>131.52000000000001</c:v>
                </c:pt>
                <c:pt idx="14">
                  <c:v>103.29</c:v>
                </c:pt>
                <c:pt idx="15">
                  <c:v>102</c:v>
                </c:pt>
                <c:pt idx="16">
                  <c:v>138.99</c:v>
                </c:pt>
                <c:pt idx="17">
                  <c:v>249.85</c:v>
                </c:pt>
                <c:pt idx="18">
                  <c:v>347.9</c:v>
                </c:pt>
                <c:pt idx="19">
                  <c:v>190.01</c:v>
                </c:pt>
                <c:pt idx="20">
                  <c:v>216.66</c:v>
                </c:pt>
                <c:pt idx="21">
                  <c:v>167.29</c:v>
                </c:pt>
                <c:pt idx="22">
                  <c:v>167.29</c:v>
                </c:pt>
                <c:pt idx="23">
                  <c:v>145.08000000000001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824976"/>
        <c:axId val="397824584"/>
      </c:lineChart>
      <c:catAx>
        <c:axId val="397823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824192"/>
        <c:crosses val="autoZero"/>
        <c:auto val="1"/>
        <c:lblAlgn val="ctr"/>
        <c:lblOffset val="100"/>
        <c:noMultiLvlLbl val="0"/>
      </c:catAx>
      <c:valAx>
        <c:axId val="39782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823800"/>
        <c:crosses val="autoZero"/>
        <c:crossBetween val="between"/>
      </c:valAx>
      <c:valAx>
        <c:axId val="3978245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824976"/>
        <c:crosses val="max"/>
        <c:crossBetween val="between"/>
      </c:valAx>
      <c:catAx>
        <c:axId val="3978249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7824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51.385999999999996</v>
      </c>
      <c r="C4" s="18">
        <v>14.75</v>
      </c>
      <c r="D4" s="18">
        <v>14.654</v>
      </c>
      <c r="E4" s="18">
        <v>22.164999999999999</v>
      </c>
      <c r="F4" s="18">
        <v>38.055000000000007</v>
      </c>
      <c r="G4" s="18">
        <v>24.493000000000002</v>
      </c>
      <c r="H4" s="18">
        <v>53.992000000000004</v>
      </c>
      <c r="I4" s="18">
        <v>62.680999999999997</v>
      </c>
      <c r="J4" s="18">
        <v>76.879000000000005</v>
      </c>
      <c r="K4" s="18">
        <v>83.009999999999991</v>
      </c>
      <c r="L4" s="18">
        <v>59.813000000000002</v>
      </c>
      <c r="M4" s="18">
        <v>84.168000000000006</v>
      </c>
      <c r="N4" s="18">
        <v>64.481999999999999</v>
      </c>
      <c r="O4" s="18">
        <v>70.566999999999993</v>
      </c>
      <c r="P4" s="18">
        <v>68.97399999999999</v>
      </c>
      <c r="Q4" s="18">
        <v>66.498999999999995</v>
      </c>
      <c r="R4" s="18">
        <v>53.584000000000003</v>
      </c>
      <c r="S4" s="18">
        <v>62.173000000000002</v>
      </c>
      <c r="T4" s="18">
        <v>47.353000000000002</v>
      </c>
      <c r="U4" s="18">
        <v>44.285000000000004</v>
      </c>
      <c r="V4" s="18">
        <v>44.804000000000002</v>
      </c>
      <c r="W4" s="18">
        <v>57.504000000000005</v>
      </c>
      <c r="X4" s="18">
        <v>51.893999999999998</v>
      </c>
      <c r="Y4" s="18">
        <v>38.473999999999997</v>
      </c>
      <c r="Z4" s="19"/>
      <c r="AA4" s="20">
        <f>SUM(B4:Z4)</f>
        <v>1256.6389999999999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145.08000000000001</v>
      </c>
      <c r="C7" s="28">
        <v>80.010000000000005</v>
      </c>
      <c r="D7" s="28">
        <v>76</v>
      </c>
      <c r="E7" s="28">
        <v>75.53</v>
      </c>
      <c r="F7" s="28">
        <v>145.08000000000001</v>
      </c>
      <c r="G7" s="28">
        <v>145.08000000000001</v>
      </c>
      <c r="H7" s="28">
        <v>213.59</v>
      </c>
      <c r="I7" s="28">
        <v>247.37</v>
      </c>
      <c r="J7" s="28">
        <v>210.38</v>
      </c>
      <c r="K7" s="28">
        <v>167.65</v>
      </c>
      <c r="L7" s="28">
        <v>120.07</v>
      </c>
      <c r="M7" s="28">
        <v>145.08000000000001</v>
      </c>
      <c r="N7" s="28">
        <v>108.81</v>
      </c>
      <c r="O7" s="28">
        <v>131.52000000000001</v>
      </c>
      <c r="P7" s="28">
        <v>103.29</v>
      </c>
      <c r="Q7" s="28">
        <v>102</v>
      </c>
      <c r="R7" s="28">
        <v>138.99</v>
      </c>
      <c r="S7" s="28">
        <v>249.85</v>
      </c>
      <c r="T7" s="28">
        <v>347.9</v>
      </c>
      <c r="U7" s="28">
        <v>190.01</v>
      </c>
      <c r="V7" s="28">
        <v>216.66</v>
      </c>
      <c r="W7" s="28">
        <v>167.29</v>
      </c>
      <c r="X7" s="28">
        <v>167.29</v>
      </c>
      <c r="Y7" s="28">
        <v>145.08000000000001</v>
      </c>
      <c r="Z7" s="29"/>
      <c r="AA7" s="30">
        <f>IF(SUM(B7:Z7)&lt;&gt;0,AVERAGEIF(B7:Z7,"&lt;&gt;"""),"")</f>
        <v>159.98375000000001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24.712</v>
      </c>
      <c r="C10" s="42"/>
      <c r="D10" s="42"/>
      <c r="E10" s="42"/>
      <c r="F10" s="42">
        <v>16.353000000000002</v>
      </c>
      <c r="G10" s="42">
        <v>0.68700000000000006</v>
      </c>
      <c r="H10" s="42">
        <v>5</v>
      </c>
      <c r="I10" s="42">
        <v>5</v>
      </c>
      <c r="J10" s="42">
        <v>5</v>
      </c>
      <c r="K10" s="42">
        <v>5</v>
      </c>
      <c r="L10" s="42"/>
      <c r="M10" s="42">
        <v>1.829</v>
      </c>
      <c r="N10" s="42"/>
      <c r="O10" s="42"/>
      <c r="P10" s="42"/>
      <c r="Q10" s="42"/>
      <c r="R10" s="42"/>
      <c r="S10" s="42">
        <v>5</v>
      </c>
      <c r="T10" s="42">
        <v>5</v>
      </c>
      <c r="U10" s="42">
        <v>5</v>
      </c>
      <c r="V10" s="42">
        <v>5</v>
      </c>
      <c r="W10" s="42">
        <v>21.855</v>
      </c>
      <c r="X10" s="42">
        <v>16.939999999999998</v>
      </c>
      <c r="Y10" s="42">
        <v>2.1779999999999999</v>
      </c>
      <c r="Z10" s="43"/>
      <c r="AA10" s="44">
        <f t="shared" ref="AA10:AA15" si="0">SUM(B10:Z10)</f>
        <v>124.55399999999999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25.922000000000001</v>
      </c>
      <c r="I12" s="52">
        <v>18.858000000000001</v>
      </c>
      <c r="J12" s="52">
        <v>15.692</v>
      </c>
      <c r="K12" s="52"/>
      <c r="L12" s="52"/>
      <c r="M12" s="52"/>
      <c r="N12" s="52"/>
      <c r="O12" s="52"/>
      <c r="P12" s="52"/>
      <c r="Q12" s="52"/>
      <c r="R12" s="52"/>
      <c r="S12" s="52">
        <v>11.429</v>
      </c>
      <c r="T12" s="52"/>
      <c r="U12" s="52"/>
      <c r="V12" s="52"/>
      <c r="W12" s="52"/>
      <c r="X12" s="52"/>
      <c r="Y12" s="52"/>
      <c r="Z12" s="53"/>
      <c r="AA12" s="54">
        <f t="shared" si="0"/>
        <v>71.900999999999996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26.673999999999999</v>
      </c>
      <c r="C14" s="57">
        <v>3.359</v>
      </c>
      <c r="D14" s="57">
        <v>3.9630000000000005</v>
      </c>
      <c r="E14" s="57">
        <v>5.2829999999999995</v>
      </c>
      <c r="F14" s="57">
        <v>19.738999999999997</v>
      </c>
      <c r="G14" s="57">
        <v>23.805999999999997</v>
      </c>
      <c r="H14" s="57">
        <v>23.07</v>
      </c>
      <c r="I14" s="57">
        <v>38.823</v>
      </c>
      <c r="J14" s="57">
        <v>56.187000000000005</v>
      </c>
      <c r="K14" s="57">
        <v>78.009999999999991</v>
      </c>
      <c r="L14" s="57">
        <v>59.813000000000002</v>
      </c>
      <c r="M14" s="57">
        <v>82.338999999999999</v>
      </c>
      <c r="N14" s="57">
        <v>64.481999999999999</v>
      </c>
      <c r="O14" s="57">
        <v>70.566999999999993</v>
      </c>
      <c r="P14" s="57">
        <v>68.97399999999999</v>
      </c>
      <c r="Q14" s="57">
        <v>66.498999999999995</v>
      </c>
      <c r="R14" s="57">
        <v>53.555</v>
      </c>
      <c r="S14" s="57">
        <v>45.643999999999998</v>
      </c>
      <c r="T14" s="57">
        <v>42.253</v>
      </c>
      <c r="U14" s="57">
        <v>39.285000000000004</v>
      </c>
      <c r="V14" s="57">
        <v>39.704000000000001</v>
      </c>
      <c r="W14" s="57">
        <v>35.548999999999999</v>
      </c>
      <c r="X14" s="57">
        <v>34.853999999999999</v>
      </c>
      <c r="Y14" s="57">
        <v>36.195999999999998</v>
      </c>
      <c r="Z14" s="58"/>
      <c r="AA14" s="59">
        <f t="shared" si="0"/>
        <v>1018.6279999999999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51.385999999999996</v>
      </c>
      <c r="C16" s="62">
        <f t="shared" ref="C16:Z16" si="1">IF(LEN(C$2)&gt;0,SUM(C10:C15),"")</f>
        <v>3.359</v>
      </c>
      <c r="D16" s="62">
        <f t="shared" si="1"/>
        <v>3.9630000000000005</v>
      </c>
      <c r="E16" s="62">
        <f t="shared" si="1"/>
        <v>5.2829999999999995</v>
      </c>
      <c r="F16" s="62">
        <f t="shared" si="1"/>
        <v>36.091999999999999</v>
      </c>
      <c r="G16" s="62">
        <f t="shared" si="1"/>
        <v>24.492999999999999</v>
      </c>
      <c r="H16" s="62">
        <f t="shared" si="1"/>
        <v>53.992000000000004</v>
      </c>
      <c r="I16" s="62">
        <f t="shared" si="1"/>
        <v>62.680999999999997</v>
      </c>
      <c r="J16" s="62">
        <f t="shared" si="1"/>
        <v>76.879000000000005</v>
      </c>
      <c r="K16" s="62">
        <f t="shared" si="1"/>
        <v>83.009999999999991</v>
      </c>
      <c r="L16" s="62">
        <f t="shared" si="1"/>
        <v>59.813000000000002</v>
      </c>
      <c r="M16" s="62">
        <f t="shared" si="1"/>
        <v>84.167999999999992</v>
      </c>
      <c r="N16" s="62">
        <f t="shared" si="1"/>
        <v>64.481999999999999</v>
      </c>
      <c r="O16" s="62">
        <f t="shared" si="1"/>
        <v>70.566999999999993</v>
      </c>
      <c r="P16" s="62">
        <f t="shared" si="1"/>
        <v>68.97399999999999</v>
      </c>
      <c r="Q16" s="62">
        <f t="shared" si="1"/>
        <v>66.498999999999995</v>
      </c>
      <c r="R16" s="62">
        <f t="shared" si="1"/>
        <v>53.555</v>
      </c>
      <c r="S16" s="62">
        <f t="shared" si="1"/>
        <v>62.073</v>
      </c>
      <c r="T16" s="62">
        <f t="shared" si="1"/>
        <v>47.253</v>
      </c>
      <c r="U16" s="62">
        <f t="shared" si="1"/>
        <v>44.285000000000004</v>
      </c>
      <c r="V16" s="62">
        <f t="shared" si="1"/>
        <v>44.704000000000001</v>
      </c>
      <c r="W16" s="62">
        <f t="shared" si="1"/>
        <v>57.403999999999996</v>
      </c>
      <c r="X16" s="62">
        <f t="shared" si="1"/>
        <v>51.793999999999997</v>
      </c>
      <c r="Y16" s="62">
        <f t="shared" si="1"/>
        <v>38.373999999999995</v>
      </c>
      <c r="Z16" s="63" t="str">
        <f t="shared" si="1"/>
        <v/>
      </c>
      <c r="AA16" s="64">
        <f>SUM(AA10:AA15)</f>
        <v>1215.0829999999999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2.9000000000000001E-2</v>
      </c>
      <c r="S20" s="77">
        <v>0.1</v>
      </c>
      <c r="T20" s="77">
        <v>0.1</v>
      </c>
      <c r="U20" s="77"/>
      <c r="V20" s="77">
        <v>0.1</v>
      </c>
      <c r="W20" s="77">
        <v>0.1</v>
      </c>
      <c r="X20" s="77">
        <v>0.1</v>
      </c>
      <c r="Y20" s="77">
        <v>0.1</v>
      </c>
      <c r="Z20" s="78"/>
      <c r="AA20" s="79">
        <f t="shared" si="2"/>
        <v>0.629</v>
      </c>
    </row>
    <row r="21" spans="1:27" ht="24.95" customHeight="1" x14ac:dyDescent="0.2">
      <c r="A21" s="75" t="s">
        <v>16</v>
      </c>
      <c r="B21" s="80"/>
      <c r="C21" s="81">
        <v>9.0999999999999998E-2</v>
      </c>
      <c r="D21" s="81">
        <v>9.0999999999999998E-2</v>
      </c>
      <c r="E21" s="81">
        <v>0.182</v>
      </c>
      <c r="F21" s="81">
        <v>1.9630000000000001</v>
      </c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2.327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9.0999999999999998E-2</v>
      </c>
      <c r="D25" s="88">
        <f t="shared" si="3"/>
        <v>9.0999999999999998E-2</v>
      </c>
      <c r="E25" s="88">
        <f t="shared" si="3"/>
        <v>0.182</v>
      </c>
      <c r="F25" s="88">
        <f t="shared" si="3"/>
        <v>1.9630000000000001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2.9000000000000001E-2</v>
      </c>
      <c r="S25" s="88">
        <f t="shared" si="3"/>
        <v>0.1</v>
      </c>
      <c r="T25" s="88">
        <f t="shared" si="3"/>
        <v>0.1</v>
      </c>
      <c r="U25" s="88">
        <f t="shared" si="3"/>
        <v>0</v>
      </c>
      <c r="V25" s="88">
        <f t="shared" si="3"/>
        <v>0.1</v>
      </c>
      <c r="W25" s="88">
        <f t="shared" si="3"/>
        <v>0.1</v>
      </c>
      <c r="X25" s="88">
        <f t="shared" si="3"/>
        <v>0.1</v>
      </c>
      <c r="Y25" s="88">
        <f t="shared" si="3"/>
        <v>0.1</v>
      </c>
      <c r="Z25" s="89" t="str">
        <f t="shared" si="3"/>
        <v/>
      </c>
      <c r="AA25" s="90">
        <f>SUM(AA19:AA24)</f>
        <v>2.956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51.386000000000003</v>
      </c>
      <c r="C29" s="77">
        <v>3.45</v>
      </c>
      <c r="D29" s="77">
        <v>4.0540000000000003</v>
      </c>
      <c r="E29" s="77">
        <v>5.4649999999999999</v>
      </c>
      <c r="F29" s="77">
        <v>38.055</v>
      </c>
      <c r="G29" s="77">
        <v>24.492999999999999</v>
      </c>
      <c r="H29" s="77">
        <v>53.991999999999997</v>
      </c>
      <c r="I29" s="77">
        <v>62.680999999999997</v>
      </c>
      <c r="J29" s="77">
        <v>76.879000000000005</v>
      </c>
      <c r="K29" s="77">
        <v>83.01</v>
      </c>
      <c r="L29" s="77">
        <v>59.813000000000002</v>
      </c>
      <c r="M29" s="77">
        <v>84.168000000000006</v>
      </c>
      <c r="N29" s="77">
        <v>64.481999999999999</v>
      </c>
      <c r="O29" s="77">
        <v>70.566999999999993</v>
      </c>
      <c r="P29" s="77">
        <v>68.974000000000004</v>
      </c>
      <c r="Q29" s="77">
        <v>66.498999999999995</v>
      </c>
      <c r="R29" s="77">
        <v>53.584000000000003</v>
      </c>
      <c r="S29" s="77">
        <v>62.173000000000002</v>
      </c>
      <c r="T29" s="77">
        <v>47.353000000000002</v>
      </c>
      <c r="U29" s="77">
        <v>44.284999999999997</v>
      </c>
      <c r="V29" s="77">
        <v>44.804000000000002</v>
      </c>
      <c r="W29" s="77">
        <v>57.503999999999998</v>
      </c>
      <c r="X29" s="77">
        <v>51.893999999999998</v>
      </c>
      <c r="Y29" s="77">
        <v>38.473999999999997</v>
      </c>
      <c r="Z29" s="78"/>
      <c r="AA29" s="79">
        <f>SUM(B29:Z29)</f>
        <v>1218.0389999999998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51.386000000000003</v>
      </c>
      <c r="C31" s="62">
        <f t="shared" ref="C31:Z31" si="4">IF(LEN(C$2)&gt;0,SUM(C28:C30),"")</f>
        <v>3.45</v>
      </c>
      <c r="D31" s="62">
        <f t="shared" si="4"/>
        <v>4.0540000000000003</v>
      </c>
      <c r="E31" s="62">
        <f t="shared" si="4"/>
        <v>5.4649999999999999</v>
      </c>
      <c r="F31" s="62">
        <f t="shared" si="4"/>
        <v>38.055</v>
      </c>
      <c r="G31" s="62">
        <f t="shared" si="4"/>
        <v>24.492999999999999</v>
      </c>
      <c r="H31" s="62">
        <f t="shared" si="4"/>
        <v>53.991999999999997</v>
      </c>
      <c r="I31" s="62">
        <f t="shared" si="4"/>
        <v>62.680999999999997</v>
      </c>
      <c r="J31" s="62">
        <f t="shared" si="4"/>
        <v>76.879000000000005</v>
      </c>
      <c r="K31" s="62">
        <f t="shared" si="4"/>
        <v>83.01</v>
      </c>
      <c r="L31" s="62">
        <f t="shared" si="4"/>
        <v>59.813000000000002</v>
      </c>
      <c r="M31" s="62">
        <f t="shared" si="4"/>
        <v>84.168000000000006</v>
      </c>
      <c r="N31" s="62">
        <f t="shared" si="4"/>
        <v>64.481999999999999</v>
      </c>
      <c r="O31" s="62">
        <f t="shared" si="4"/>
        <v>70.566999999999993</v>
      </c>
      <c r="P31" s="62">
        <f t="shared" si="4"/>
        <v>68.974000000000004</v>
      </c>
      <c r="Q31" s="62">
        <f t="shared" si="4"/>
        <v>66.498999999999995</v>
      </c>
      <c r="R31" s="62">
        <f t="shared" si="4"/>
        <v>53.584000000000003</v>
      </c>
      <c r="S31" s="62">
        <f t="shared" si="4"/>
        <v>62.173000000000002</v>
      </c>
      <c r="T31" s="62">
        <f t="shared" si="4"/>
        <v>47.353000000000002</v>
      </c>
      <c r="U31" s="62">
        <f t="shared" si="4"/>
        <v>44.284999999999997</v>
      </c>
      <c r="V31" s="62">
        <f t="shared" si="4"/>
        <v>44.804000000000002</v>
      </c>
      <c r="W31" s="62">
        <f t="shared" si="4"/>
        <v>57.503999999999998</v>
      </c>
      <c r="X31" s="62">
        <f t="shared" si="4"/>
        <v>51.893999999999998</v>
      </c>
      <c r="Y31" s="62">
        <f t="shared" si="4"/>
        <v>38.473999999999997</v>
      </c>
      <c r="Z31" s="63" t="str">
        <f t="shared" si="4"/>
        <v/>
      </c>
      <c r="AA31" s="64">
        <f>SUM(AA28:AA30)</f>
        <v>1218.0389999999998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11.3</v>
      </c>
      <c r="D38" s="99">
        <v>10.6</v>
      </c>
      <c r="E38" s="99">
        <v>16.7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38.599999999999994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11.3</v>
      </c>
      <c r="D39" s="88">
        <f t="shared" si="6"/>
        <v>10.6</v>
      </c>
      <c r="E39" s="88">
        <f t="shared" si="6"/>
        <v>16.7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38.599999999999994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11.3</v>
      </c>
      <c r="D46" s="99">
        <v>10.6</v>
      </c>
      <c r="E46" s="99">
        <v>16.7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38.599999999999994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11.3</v>
      </c>
      <c r="D48" s="88">
        <f t="shared" si="8"/>
        <v>10.6</v>
      </c>
      <c r="E48" s="88">
        <f t="shared" si="8"/>
        <v>16.7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38.599999999999994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51.385999999999996</v>
      </c>
      <c r="C51" s="88">
        <f t="shared" si="10"/>
        <v>14.75</v>
      </c>
      <c r="D51" s="88">
        <f t="shared" si="10"/>
        <v>14.654</v>
      </c>
      <c r="E51" s="88">
        <f t="shared" si="10"/>
        <v>22.164999999999999</v>
      </c>
      <c r="F51" s="88">
        <f t="shared" si="10"/>
        <v>38.055</v>
      </c>
      <c r="G51" s="88">
        <f t="shared" si="10"/>
        <v>24.492999999999999</v>
      </c>
      <c r="H51" s="88">
        <f t="shared" si="10"/>
        <v>53.992000000000004</v>
      </c>
      <c r="I51" s="88">
        <f t="shared" si="10"/>
        <v>62.680999999999997</v>
      </c>
      <c r="J51" s="88">
        <f t="shared" si="10"/>
        <v>76.879000000000005</v>
      </c>
      <c r="K51" s="88">
        <f t="shared" si="10"/>
        <v>83.009999999999991</v>
      </c>
      <c r="L51" s="88">
        <f t="shared" si="10"/>
        <v>59.813000000000002</v>
      </c>
      <c r="M51" s="88">
        <f t="shared" si="10"/>
        <v>84.167999999999992</v>
      </c>
      <c r="N51" s="88">
        <f t="shared" si="10"/>
        <v>64.481999999999999</v>
      </c>
      <c r="O51" s="88">
        <f t="shared" si="10"/>
        <v>70.566999999999993</v>
      </c>
      <c r="P51" s="88">
        <f t="shared" si="10"/>
        <v>68.97399999999999</v>
      </c>
      <c r="Q51" s="88">
        <f t="shared" si="10"/>
        <v>66.498999999999995</v>
      </c>
      <c r="R51" s="88">
        <f t="shared" si="10"/>
        <v>53.584000000000003</v>
      </c>
      <c r="S51" s="88">
        <f t="shared" si="10"/>
        <v>62.173000000000002</v>
      </c>
      <c r="T51" s="88">
        <f t="shared" si="10"/>
        <v>47.353000000000002</v>
      </c>
      <c r="U51" s="88">
        <f t="shared" si="10"/>
        <v>44.285000000000004</v>
      </c>
      <c r="V51" s="88">
        <f t="shared" si="10"/>
        <v>44.804000000000002</v>
      </c>
      <c r="W51" s="88">
        <f t="shared" si="10"/>
        <v>57.503999999999998</v>
      </c>
      <c r="X51" s="88">
        <f t="shared" si="10"/>
        <v>51.893999999999998</v>
      </c>
      <c r="Y51" s="88">
        <f t="shared" si="10"/>
        <v>38.473999999999997</v>
      </c>
      <c r="Z51" s="89" t="str">
        <f t="shared" si="10"/>
        <v/>
      </c>
      <c r="AA51" s="105">
        <f>SUM(B51:Z51)</f>
        <v>1256.6389999999999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51.38600000000001</v>
      </c>
      <c r="C4" s="18">
        <v>14.719999999999999</v>
      </c>
      <c r="D4" s="18">
        <v>14.681999999999999</v>
      </c>
      <c r="E4" s="18">
        <v>22.153000000000002</v>
      </c>
      <c r="F4" s="18">
        <v>38.054999999999993</v>
      </c>
      <c r="G4" s="18">
        <v>24.493000000000002</v>
      </c>
      <c r="H4" s="18">
        <v>53.992000000000004</v>
      </c>
      <c r="I4" s="18">
        <v>62.681000000000012</v>
      </c>
      <c r="J4" s="18">
        <v>76.879000000000005</v>
      </c>
      <c r="K4" s="18">
        <v>83.01</v>
      </c>
      <c r="L4" s="18">
        <v>59.813000000000002</v>
      </c>
      <c r="M4" s="18">
        <v>84.168000000000021</v>
      </c>
      <c r="N4" s="18">
        <v>64.481999999999999</v>
      </c>
      <c r="O4" s="18">
        <v>70.566999999999993</v>
      </c>
      <c r="P4" s="18">
        <v>68.97399999999999</v>
      </c>
      <c r="Q4" s="18">
        <v>66.530999999999992</v>
      </c>
      <c r="R4" s="18">
        <v>53.584000000000003</v>
      </c>
      <c r="S4" s="18">
        <v>62.173000000000002</v>
      </c>
      <c r="T4" s="18">
        <v>47.353000000000002</v>
      </c>
      <c r="U4" s="18">
        <v>44.241</v>
      </c>
      <c r="V4" s="18">
        <v>44.804000000000009</v>
      </c>
      <c r="W4" s="18">
        <v>57.503999999999998</v>
      </c>
      <c r="X4" s="18">
        <v>51.894000000000005</v>
      </c>
      <c r="Y4" s="18">
        <v>38.474000000000004</v>
      </c>
      <c r="Z4" s="19"/>
      <c r="AA4" s="20">
        <f>SUM(B4:Z4)</f>
        <v>1256.6130000000001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145.08000000000001</v>
      </c>
      <c r="C7" s="28">
        <v>80.010000000000005</v>
      </c>
      <c r="D7" s="28">
        <v>76</v>
      </c>
      <c r="E7" s="28">
        <v>75.53</v>
      </c>
      <c r="F7" s="28">
        <v>145.08000000000001</v>
      </c>
      <c r="G7" s="28">
        <v>145.08000000000001</v>
      </c>
      <c r="H7" s="28">
        <v>213.59</v>
      </c>
      <c r="I7" s="28">
        <v>247.37</v>
      </c>
      <c r="J7" s="28">
        <v>210.38</v>
      </c>
      <c r="K7" s="28">
        <v>167.65</v>
      </c>
      <c r="L7" s="28">
        <v>120.07</v>
      </c>
      <c r="M7" s="28">
        <v>145.08000000000001</v>
      </c>
      <c r="N7" s="28">
        <v>108.81</v>
      </c>
      <c r="O7" s="28">
        <v>131.52000000000001</v>
      </c>
      <c r="P7" s="28">
        <v>103.29</v>
      </c>
      <c r="Q7" s="28">
        <v>102</v>
      </c>
      <c r="R7" s="28">
        <v>138.99</v>
      </c>
      <c r="S7" s="28">
        <v>249.85</v>
      </c>
      <c r="T7" s="28">
        <v>347.9</v>
      </c>
      <c r="U7" s="28">
        <v>190.01</v>
      </c>
      <c r="V7" s="28">
        <v>216.66</v>
      </c>
      <c r="W7" s="28">
        <v>167.29</v>
      </c>
      <c r="X7" s="28">
        <v>167.29</v>
      </c>
      <c r="Y7" s="28">
        <v>145.08000000000001</v>
      </c>
      <c r="Z7" s="29"/>
      <c r="AA7" s="30">
        <f>IF(SUM(B7:Z7)&lt;&gt;0,AVERAGEIF(B7:Z7,"&lt;&gt;"""),"")</f>
        <v>159.98375000000001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8.1069999999999993</v>
      </c>
      <c r="L12" s="52">
        <v>10.837</v>
      </c>
      <c r="M12" s="52">
        <v>3.4140000000000001</v>
      </c>
      <c r="N12" s="52">
        <v>7.5259999999999998</v>
      </c>
      <c r="O12" s="52">
        <v>7.37</v>
      </c>
      <c r="P12" s="52">
        <v>10.409000000000001</v>
      </c>
      <c r="Q12" s="52">
        <v>12.159000000000001</v>
      </c>
      <c r="R12" s="52">
        <v>8.3829999999999991</v>
      </c>
      <c r="S12" s="52"/>
      <c r="T12" s="52"/>
      <c r="U12" s="52"/>
      <c r="V12" s="52"/>
      <c r="W12" s="52">
        <v>4.1619999999999999</v>
      </c>
      <c r="X12" s="52"/>
      <c r="Y12" s="52"/>
      <c r="Z12" s="53"/>
      <c r="AA12" s="54">
        <f t="shared" si="0"/>
        <v>72.367000000000004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0.26600000000000001</v>
      </c>
      <c r="D14" s="57">
        <v>0.47700000000000004</v>
      </c>
      <c r="E14" s="57">
        <v>0.46400000000000002</v>
      </c>
      <c r="F14" s="57"/>
      <c r="G14" s="57"/>
      <c r="H14" s="57"/>
      <c r="I14" s="57">
        <v>0.24</v>
      </c>
      <c r="J14" s="57">
        <v>6.4000000000000001E-2</v>
      </c>
      <c r="K14" s="57"/>
      <c r="L14" s="57">
        <v>1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2.5110000000000001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0.26600000000000001</v>
      </c>
      <c r="D16" s="62">
        <f t="shared" si="1"/>
        <v>0.47700000000000004</v>
      </c>
      <c r="E16" s="62">
        <f t="shared" si="1"/>
        <v>0.46400000000000002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0.24</v>
      </c>
      <c r="J16" s="62">
        <f t="shared" si="1"/>
        <v>6.4000000000000001E-2</v>
      </c>
      <c r="K16" s="62">
        <f t="shared" si="1"/>
        <v>8.1069999999999993</v>
      </c>
      <c r="L16" s="62">
        <f t="shared" si="1"/>
        <v>11.837</v>
      </c>
      <c r="M16" s="62">
        <f t="shared" si="1"/>
        <v>3.4140000000000001</v>
      </c>
      <c r="N16" s="62">
        <f t="shared" si="1"/>
        <v>7.5259999999999998</v>
      </c>
      <c r="O16" s="62">
        <f t="shared" si="1"/>
        <v>7.37</v>
      </c>
      <c r="P16" s="62">
        <f t="shared" si="1"/>
        <v>10.409000000000001</v>
      </c>
      <c r="Q16" s="62">
        <f t="shared" si="1"/>
        <v>12.159000000000001</v>
      </c>
      <c r="R16" s="62">
        <f t="shared" si="1"/>
        <v>8.3829999999999991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4.1619999999999999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74.878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>
        <v>0.8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19.200000000000006</v>
      </c>
    </row>
    <row r="20" spans="1:27" ht="24.95" customHeight="1" x14ac:dyDescent="0.2">
      <c r="A20" s="75" t="s">
        <v>15</v>
      </c>
      <c r="B20" s="76">
        <v>25.654999999999998</v>
      </c>
      <c r="C20" s="77">
        <v>3.3380000000000001</v>
      </c>
      <c r="D20" s="77">
        <v>3.3659999999999997</v>
      </c>
      <c r="E20" s="77">
        <v>10.877000000000001</v>
      </c>
      <c r="F20" s="77">
        <v>12.27</v>
      </c>
      <c r="G20" s="77">
        <v>10.609</v>
      </c>
      <c r="H20" s="77">
        <v>20.904</v>
      </c>
      <c r="I20" s="77">
        <v>24.718000000000004</v>
      </c>
      <c r="J20" s="77">
        <v>36.112999999999992</v>
      </c>
      <c r="K20" s="77">
        <v>36.263000000000005</v>
      </c>
      <c r="L20" s="77">
        <v>27.940999999999999</v>
      </c>
      <c r="M20" s="77">
        <v>38.339999999999996</v>
      </c>
      <c r="N20" s="77">
        <v>29.894000000000002</v>
      </c>
      <c r="O20" s="77">
        <v>30.13</v>
      </c>
      <c r="P20" s="77">
        <v>27.191000000000003</v>
      </c>
      <c r="Q20" s="77">
        <v>26.707999999999998</v>
      </c>
      <c r="R20" s="77">
        <v>27.776000000000003</v>
      </c>
      <c r="S20" s="77">
        <v>32.866</v>
      </c>
      <c r="T20" s="77">
        <v>25.617999999999999</v>
      </c>
      <c r="U20" s="77">
        <v>24.613000000000003</v>
      </c>
      <c r="V20" s="77">
        <v>26.655999999999999</v>
      </c>
      <c r="W20" s="77">
        <v>29.96</v>
      </c>
      <c r="X20" s="77">
        <v>29.422999999999998</v>
      </c>
      <c r="Y20" s="77">
        <v>22.927999999999997</v>
      </c>
      <c r="Z20" s="78"/>
      <c r="AA20" s="79">
        <f t="shared" si="2"/>
        <v>584.15700000000004</v>
      </c>
    </row>
    <row r="21" spans="1:27" ht="24.95" customHeight="1" x14ac:dyDescent="0.2">
      <c r="A21" s="75" t="s">
        <v>16</v>
      </c>
      <c r="B21" s="80">
        <v>24.930999999999997</v>
      </c>
      <c r="C21" s="81">
        <v>10.315999999999999</v>
      </c>
      <c r="D21" s="81">
        <v>10.039</v>
      </c>
      <c r="E21" s="81">
        <v>10.012</v>
      </c>
      <c r="F21" s="81">
        <v>24.984999999999999</v>
      </c>
      <c r="G21" s="81">
        <v>13.084000000000001</v>
      </c>
      <c r="H21" s="81">
        <v>32.288000000000004</v>
      </c>
      <c r="I21" s="81">
        <v>36.923000000000002</v>
      </c>
      <c r="J21" s="81">
        <v>39.902000000000001</v>
      </c>
      <c r="K21" s="81">
        <v>37.840000000000003</v>
      </c>
      <c r="L21" s="81">
        <v>19.234999999999999</v>
      </c>
      <c r="M21" s="81">
        <v>41.613999999999997</v>
      </c>
      <c r="N21" s="81">
        <v>26.261999999999997</v>
      </c>
      <c r="O21" s="81">
        <v>32.267000000000003</v>
      </c>
      <c r="P21" s="81">
        <v>30.573999999999998</v>
      </c>
      <c r="Q21" s="81">
        <v>18.064</v>
      </c>
      <c r="R21" s="81">
        <v>16.625</v>
      </c>
      <c r="S21" s="81">
        <v>28.506999999999998</v>
      </c>
      <c r="T21" s="81">
        <v>20.934999999999999</v>
      </c>
      <c r="U21" s="81">
        <v>14.628</v>
      </c>
      <c r="V21" s="81">
        <v>17.347999999999999</v>
      </c>
      <c r="W21" s="81">
        <v>22.582000000000001</v>
      </c>
      <c r="X21" s="81">
        <v>21.670999999999999</v>
      </c>
      <c r="Y21" s="81">
        <v>14.745999999999999</v>
      </c>
      <c r="Z21" s="78"/>
      <c r="AA21" s="79">
        <f t="shared" si="2"/>
        <v>565.37800000000004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51.385999999999996</v>
      </c>
      <c r="C25" s="88">
        <f t="shared" si="3"/>
        <v>14.453999999999999</v>
      </c>
      <c r="D25" s="88">
        <f t="shared" si="3"/>
        <v>14.204999999999998</v>
      </c>
      <c r="E25" s="88">
        <f t="shared" si="3"/>
        <v>21.689</v>
      </c>
      <c r="F25" s="88">
        <f t="shared" si="3"/>
        <v>38.055</v>
      </c>
      <c r="G25" s="88">
        <f t="shared" si="3"/>
        <v>24.493000000000002</v>
      </c>
      <c r="H25" s="88">
        <f t="shared" si="3"/>
        <v>53.992000000000004</v>
      </c>
      <c r="I25" s="88">
        <f t="shared" si="3"/>
        <v>62.441000000000003</v>
      </c>
      <c r="J25" s="88">
        <f t="shared" si="3"/>
        <v>76.814999999999998</v>
      </c>
      <c r="K25" s="88">
        <f t="shared" si="3"/>
        <v>74.903000000000006</v>
      </c>
      <c r="L25" s="88">
        <f t="shared" si="3"/>
        <v>47.975999999999999</v>
      </c>
      <c r="M25" s="88">
        <f t="shared" si="3"/>
        <v>80.753999999999991</v>
      </c>
      <c r="N25" s="88">
        <f t="shared" si="3"/>
        <v>56.956000000000003</v>
      </c>
      <c r="O25" s="88">
        <f t="shared" si="3"/>
        <v>63.197000000000003</v>
      </c>
      <c r="P25" s="88">
        <f t="shared" si="3"/>
        <v>58.564999999999998</v>
      </c>
      <c r="Q25" s="88">
        <f t="shared" si="3"/>
        <v>45.572000000000003</v>
      </c>
      <c r="R25" s="88">
        <f t="shared" si="3"/>
        <v>45.201000000000008</v>
      </c>
      <c r="S25" s="88">
        <f t="shared" si="3"/>
        <v>62.172999999999995</v>
      </c>
      <c r="T25" s="88">
        <f t="shared" si="3"/>
        <v>47.352999999999994</v>
      </c>
      <c r="U25" s="88">
        <f t="shared" si="3"/>
        <v>40.041000000000004</v>
      </c>
      <c r="V25" s="88">
        <f t="shared" si="3"/>
        <v>44.804000000000002</v>
      </c>
      <c r="W25" s="88">
        <f t="shared" si="3"/>
        <v>53.341999999999999</v>
      </c>
      <c r="X25" s="88">
        <f t="shared" si="3"/>
        <v>51.893999999999998</v>
      </c>
      <c r="Y25" s="88">
        <f t="shared" si="3"/>
        <v>38.473999999999997</v>
      </c>
      <c r="Z25" s="89">
        <f t="shared" si="3"/>
        <v>0</v>
      </c>
      <c r="AA25" s="90">
        <f t="shared" si="3"/>
        <v>1168.7350000000001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51.386000000000003</v>
      </c>
      <c r="C29" s="77">
        <v>14.72</v>
      </c>
      <c r="D29" s="77">
        <v>14.682</v>
      </c>
      <c r="E29" s="77">
        <v>22.152999999999999</v>
      </c>
      <c r="F29" s="77">
        <v>38.055</v>
      </c>
      <c r="G29" s="77">
        <v>24.492999999999999</v>
      </c>
      <c r="H29" s="77">
        <v>53.991999999999997</v>
      </c>
      <c r="I29" s="77">
        <v>62.680999999999997</v>
      </c>
      <c r="J29" s="77">
        <v>76.879000000000005</v>
      </c>
      <c r="K29" s="77">
        <v>83.01</v>
      </c>
      <c r="L29" s="77">
        <v>59.813000000000002</v>
      </c>
      <c r="M29" s="77">
        <v>84.168000000000006</v>
      </c>
      <c r="N29" s="77">
        <v>64.481999999999999</v>
      </c>
      <c r="O29" s="77">
        <v>70.566999999999993</v>
      </c>
      <c r="P29" s="77">
        <v>68.974000000000004</v>
      </c>
      <c r="Q29" s="77">
        <v>57.731000000000002</v>
      </c>
      <c r="R29" s="77">
        <v>53.584000000000003</v>
      </c>
      <c r="S29" s="77">
        <v>62.173000000000002</v>
      </c>
      <c r="T29" s="77">
        <v>47.353000000000002</v>
      </c>
      <c r="U29" s="77">
        <v>40.040999999999997</v>
      </c>
      <c r="V29" s="77">
        <v>44.804000000000002</v>
      </c>
      <c r="W29" s="77">
        <v>57.503999999999998</v>
      </c>
      <c r="X29" s="77">
        <v>51.893999999999998</v>
      </c>
      <c r="Y29" s="77">
        <v>38.473999999999997</v>
      </c>
      <c r="Z29" s="78"/>
      <c r="AA29" s="79">
        <f>SUM(B29:Z29)</f>
        <v>1243.6129999999998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51.386000000000003</v>
      </c>
      <c r="C31" s="62">
        <f t="shared" si="4"/>
        <v>14.72</v>
      </c>
      <c r="D31" s="62">
        <f t="shared" si="4"/>
        <v>14.682</v>
      </c>
      <c r="E31" s="62">
        <f t="shared" si="4"/>
        <v>22.152999999999999</v>
      </c>
      <c r="F31" s="62">
        <f t="shared" si="4"/>
        <v>38.055</v>
      </c>
      <c r="G31" s="62">
        <f t="shared" si="4"/>
        <v>24.492999999999999</v>
      </c>
      <c r="H31" s="62">
        <f t="shared" si="4"/>
        <v>53.991999999999997</v>
      </c>
      <c r="I31" s="62">
        <f t="shared" si="4"/>
        <v>62.680999999999997</v>
      </c>
      <c r="J31" s="62">
        <f t="shared" si="4"/>
        <v>76.879000000000005</v>
      </c>
      <c r="K31" s="62">
        <f t="shared" si="4"/>
        <v>83.01</v>
      </c>
      <c r="L31" s="62">
        <f t="shared" si="4"/>
        <v>59.813000000000002</v>
      </c>
      <c r="M31" s="62">
        <f t="shared" si="4"/>
        <v>84.168000000000006</v>
      </c>
      <c r="N31" s="62">
        <f t="shared" si="4"/>
        <v>64.481999999999999</v>
      </c>
      <c r="O31" s="62">
        <f t="shared" si="4"/>
        <v>70.566999999999993</v>
      </c>
      <c r="P31" s="62">
        <f t="shared" si="4"/>
        <v>68.974000000000004</v>
      </c>
      <c r="Q31" s="62">
        <f t="shared" si="4"/>
        <v>57.731000000000002</v>
      </c>
      <c r="R31" s="62">
        <f t="shared" si="4"/>
        <v>53.584000000000003</v>
      </c>
      <c r="S31" s="62">
        <f t="shared" si="4"/>
        <v>62.173000000000002</v>
      </c>
      <c r="T31" s="62">
        <f t="shared" si="4"/>
        <v>47.353000000000002</v>
      </c>
      <c r="U31" s="62">
        <f t="shared" si="4"/>
        <v>40.040999999999997</v>
      </c>
      <c r="V31" s="62">
        <f t="shared" si="4"/>
        <v>44.804000000000002</v>
      </c>
      <c r="W31" s="62">
        <f t="shared" si="4"/>
        <v>57.503999999999998</v>
      </c>
      <c r="X31" s="62">
        <f t="shared" si="4"/>
        <v>51.893999999999998</v>
      </c>
      <c r="Y31" s="62">
        <f t="shared" si="4"/>
        <v>38.473999999999997</v>
      </c>
      <c r="Z31" s="63">
        <f t="shared" si="4"/>
        <v>0</v>
      </c>
      <c r="AA31" s="64">
        <f t="shared" si="4"/>
        <v>1243.6129999999998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8.8000000000000007</v>
      </c>
      <c r="R38" s="99"/>
      <c r="S38" s="99"/>
      <c r="T38" s="99"/>
      <c r="U38" s="99">
        <v>4.2</v>
      </c>
      <c r="V38" s="99"/>
      <c r="W38" s="99"/>
      <c r="X38" s="99"/>
      <c r="Y38" s="99"/>
      <c r="Z38" s="100"/>
      <c r="AA38" s="79">
        <f t="shared" si="5"/>
        <v>13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8.8000000000000007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4.2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8.8000000000000007</v>
      </c>
      <c r="R46" s="99"/>
      <c r="S46" s="99"/>
      <c r="T46" s="99"/>
      <c r="U46" s="99">
        <v>4.2</v>
      </c>
      <c r="V46" s="99"/>
      <c r="W46" s="99"/>
      <c r="X46" s="99"/>
      <c r="Y46" s="99"/>
      <c r="Z46" s="100"/>
      <c r="AA46" s="79">
        <f t="shared" si="7"/>
        <v>13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8.8000000000000007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4.2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51.385999999999996</v>
      </c>
      <c r="C51" s="88">
        <f t="shared" si="10"/>
        <v>14.719999999999999</v>
      </c>
      <c r="D51" s="88">
        <f t="shared" si="10"/>
        <v>14.681999999999999</v>
      </c>
      <c r="E51" s="88">
        <f t="shared" si="10"/>
        <v>22.152999999999999</v>
      </c>
      <c r="F51" s="88">
        <f t="shared" si="10"/>
        <v>38.055</v>
      </c>
      <c r="G51" s="88">
        <f t="shared" si="10"/>
        <v>24.493000000000002</v>
      </c>
      <c r="H51" s="88">
        <f t="shared" si="10"/>
        <v>53.992000000000004</v>
      </c>
      <c r="I51" s="88">
        <f t="shared" si="10"/>
        <v>62.681000000000004</v>
      </c>
      <c r="J51" s="88">
        <f t="shared" si="10"/>
        <v>76.878999999999991</v>
      </c>
      <c r="K51" s="88">
        <f t="shared" si="10"/>
        <v>83.01</v>
      </c>
      <c r="L51" s="88">
        <f t="shared" si="10"/>
        <v>59.813000000000002</v>
      </c>
      <c r="M51" s="88">
        <f t="shared" si="10"/>
        <v>84.167999999999992</v>
      </c>
      <c r="N51" s="88">
        <f t="shared" si="10"/>
        <v>64.481999999999999</v>
      </c>
      <c r="O51" s="88">
        <f t="shared" si="10"/>
        <v>70.567000000000007</v>
      </c>
      <c r="P51" s="88">
        <f t="shared" si="10"/>
        <v>68.974000000000004</v>
      </c>
      <c r="Q51" s="88">
        <f t="shared" si="10"/>
        <v>66.531000000000006</v>
      </c>
      <c r="R51" s="88">
        <f t="shared" si="10"/>
        <v>53.584000000000003</v>
      </c>
      <c r="S51" s="88">
        <f t="shared" si="10"/>
        <v>62.172999999999995</v>
      </c>
      <c r="T51" s="88">
        <f t="shared" si="10"/>
        <v>47.352999999999994</v>
      </c>
      <c r="U51" s="88">
        <f t="shared" si="10"/>
        <v>44.241000000000007</v>
      </c>
      <c r="V51" s="88">
        <f t="shared" si="10"/>
        <v>44.804000000000002</v>
      </c>
      <c r="W51" s="88">
        <f t="shared" si="10"/>
        <v>57.503999999999998</v>
      </c>
      <c r="X51" s="88">
        <f t="shared" si="10"/>
        <v>51.893999999999998</v>
      </c>
      <c r="Y51" s="88">
        <f t="shared" si="10"/>
        <v>38.473999999999997</v>
      </c>
      <c r="Z51" s="89">
        <f t="shared" si="10"/>
        <v>0</v>
      </c>
      <c r="AA51" s="105">
        <f>SUM(B51:Z51)</f>
        <v>1256.6130000000001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-11.3</v>
      </c>
      <c r="D4" s="18">
        <v>-10.6</v>
      </c>
      <c r="E4" s="18">
        <v>-16.7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8.8000000000000007</v>
      </c>
      <c r="R4" s="18"/>
      <c r="S4" s="18"/>
      <c r="T4" s="18"/>
      <c r="U4" s="18">
        <v>4.2</v>
      </c>
      <c r="V4" s="18"/>
      <c r="W4" s="18"/>
      <c r="X4" s="18"/>
      <c r="Y4" s="18"/>
      <c r="Z4" s="19"/>
      <c r="AA4" s="112">
        <f>SUM(B4:Z4)</f>
        <v>-25.599999999999994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145.08000000000001</v>
      </c>
      <c r="C7" s="118">
        <v>80.010000000000005</v>
      </c>
      <c r="D7" s="118">
        <v>76</v>
      </c>
      <c r="E7" s="118">
        <v>75.53</v>
      </c>
      <c r="F7" s="118">
        <v>145.08000000000001</v>
      </c>
      <c r="G7" s="118">
        <v>145.08000000000001</v>
      </c>
      <c r="H7" s="118">
        <v>213.59</v>
      </c>
      <c r="I7" s="118">
        <v>247.37</v>
      </c>
      <c r="J7" s="118">
        <v>210.38</v>
      </c>
      <c r="K7" s="118">
        <v>167.65</v>
      </c>
      <c r="L7" s="118">
        <v>120.07</v>
      </c>
      <c r="M7" s="118">
        <v>145.08000000000001</v>
      </c>
      <c r="N7" s="118">
        <v>108.81</v>
      </c>
      <c r="O7" s="118">
        <v>131.52000000000001</v>
      </c>
      <c r="P7" s="118">
        <v>103.29</v>
      </c>
      <c r="Q7" s="118">
        <v>102</v>
      </c>
      <c r="R7" s="118">
        <v>138.99</v>
      </c>
      <c r="S7" s="118">
        <v>249.85</v>
      </c>
      <c r="T7" s="118">
        <v>347.9</v>
      </c>
      <c r="U7" s="118">
        <v>190.01</v>
      </c>
      <c r="V7" s="118">
        <v>216.66</v>
      </c>
      <c r="W7" s="118">
        <v>167.29</v>
      </c>
      <c r="X7" s="118">
        <v>167.29</v>
      </c>
      <c r="Y7" s="118">
        <v>145.08000000000001</v>
      </c>
      <c r="Z7" s="119"/>
      <c r="AA7" s="120">
        <f>IF(SUM(B7:Z7)&lt;&gt;0,AVERAGEIF(B7:Z7,"&lt;&gt;"""),"")</f>
        <v>159.98375000000001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11.3</v>
      </c>
      <c r="D15" s="134">
        <v>10.6</v>
      </c>
      <c r="E15" s="134">
        <v>16.7</v>
      </c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38.599999999999994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11.3</v>
      </c>
      <c r="D16" s="136">
        <f t="shared" si="1"/>
        <v>10.6</v>
      </c>
      <c r="E16" s="136">
        <f t="shared" si="1"/>
        <v>16.7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38.599999999999994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8.8000000000000007</v>
      </c>
      <c r="R23" s="134"/>
      <c r="S23" s="134"/>
      <c r="T23" s="134"/>
      <c r="U23" s="134">
        <v>4.2</v>
      </c>
      <c r="V23" s="134"/>
      <c r="W23" s="134"/>
      <c r="X23" s="134"/>
      <c r="Y23" s="134"/>
      <c r="Z23" s="132"/>
      <c r="AA23" s="133">
        <f t="shared" si="2"/>
        <v>13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8.8000000000000007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4.2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2022-10-24T20:17:02Z</dcterms:created>
  <dcterms:modified xsi:type="dcterms:W3CDTF">2022-10-24T20:17:03Z</dcterms:modified>
</cp:coreProperties>
</file>