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<sst xmlns="http://schemas.openxmlformats.org/spreadsheetml/2006/main" count="117" uniqueCount="53">
  <si>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23/10/2022 23:23:10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</si>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</sst>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0">
                  <c:v>40</c:v>
                </c:pt>
                <c:pt idx="22">
                  <c:v>21.523</c:v>
                </c:pt>
                <c:pt idx="23">
                  <c:v>18.324999999999999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18.373000000000001</c:v>
                </c:pt>
                <c:pt idx="9">
                  <c:v>27.305</c:v>
                </c:pt>
                <c:pt idx="16">
                  <c:v>2.9990000000000001</c:v>
                </c:pt>
                <c:pt idx="17">
                  <c:v>7.2329999999999997</c:v>
                </c:pt>
                <c:pt idx="18">
                  <c:v>7.1150000000000002</c:v>
                </c:pt>
                <c:pt idx="19">
                  <c:v>15.757</c:v>
                </c:pt>
                <c:pt idx="20">
                  <c:v>15.589</c:v>
                </c:pt>
                <c:pt idx="21">
                  <c:v>15.207000000000001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20.082999999999998</c:v>
                </c:pt>
                <c:pt idx="1">
                  <c:v>35.873000000000005</c:v>
                </c:pt>
                <c:pt idx="2">
                  <c:v>36.061</c:v>
                </c:pt>
                <c:pt idx="3">
                  <c:v>48.760000000000005</c:v>
                </c:pt>
                <c:pt idx="4">
                  <c:v>38.012</c:v>
                </c:pt>
                <c:pt idx="5">
                  <c:v>43.807000000000002</c:v>
                </c:pt>
                <c:pt idx="6">
                  <c:v>61.197999999999993</c:v>
                </c:pt>
                <c:pt idx="7">
                  <c:v>45.268000000000001</c:v>
                </c:pt>
                <c:pt idx="8">
                  <c:v>48.855999999999995</c:v>
                </c:pt>
                <c:pt idx="9">
                  <c:v>79.287000000000006</c:v>
                </c:pt>
                <c:pt idx="10">
                  <c:v>90.61699999999999</c:v>
                </c:pt>
                <c:pt idx="11">
                  <c:v>82.126999999999995</c:v>
                </c:pt>
                <c:pt idx="12">
                  <c:v>74.187000000000012</c:v>
                </c:pt>
                <c:pt idx="13">
                  <c:v>58.527000000000001</c:v>
                </c:pt>
                <c:pt idx="14">
                  <c:v>51.540000000000006</c:v>
                </c:pt>
                <c:pt idx="15">
                  <c:v>45.048999999999999</c:v>
                </c:pt>
                <c:pt idx="16">
                  <c:v>43.194999999999993</c:v>
                </c:pt>
                <c:pt idx="17">
                  <c:v>26.029</c:v>
                </c:pt>
                <c:pt idx="18">
                  <c:v>20.975999999999999</c:v>
                </c:pt>
                <c:pt idx="19">
                  <c:v>17.201999999999998</c:v>
                </c:pt>
                <c:pt idx="20">
                  <c:v>14.574</c:v>
                </c:pt>
                <c:pt idx="21">
                  <c:v>13.048999999999999</c:v>
                </c:pt>
                <c:pt idx="22">
                  <c:v>15.416</c:v>
                </c:pt>
                <c:pt idx="23">
                  <c:v>17.238999999999997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1755280"/>
        <c:axId val="471755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32.338000000000001</c:v>
                </c:pt>
                <c:pt idx="1">
                  <c:v>35.900999999999996</c:v>
                </c:pt>
                <c:pt idx="2">
                  <c:v>36.155000000000001</c:v>
                </c:pt>
                <c:pt idx="3">
                  <c:v>60.798000000000009</c:v>
                </c:pt>
                <c:pt idx="4">
                  <c:v>38.566999999999993</c:v>
                </c:pt>
                <c:pt idx="5">
                  <c:v>43.807000000000002</c:v>
                </c:pt>
                <c:pt idx="6">
                  <c:v>79.570999999999998</c:v>
                </c:pt>
                <c:pt idx="7">
                  <c:v>45.521000000000001</c:v>
                </c:pt>
                <c:pt idx="8">
                  <c:v>48.856000000000002</c:v>
                </c:pt>
                <c:pt idx="9">
                  <c:v>130.81000000000003</c:v>
                </c:pt>
                <c:pt idx="10">
                  <c:v>168.79100000000003</c:v>
                </c:pt>
                <c:pt idx="11">
                  <c:v>110.315</c:v>
                </c:pt>
                <c:pt idx="12">
                  <c:v>74.162999999999997</c:v>
                </c:pt>
                <c:pt idx="13">
                  <c:v>58.703000000000003</c:v>
                </c:pt>
                <c:pt idx="14">
                  <c:v>52.06</c:v>
                </c:pt>
                <c:pt idx="15">
                  <c:v>45.048999999999999</c:v>
                </c:pt>
                <c:pt idx="16">
                  <c:v>46.194000000000003</c:v>
                </c:pt>
                <c:pt idx="17">
                  <c:v>33.262</c:v>
                </c:pt>
                <c:pt idx="18">
                  <c:v>28.488</c:v>
                </c:pt>
                <c:pt idx="19">
                  <c:v>33.564999999999998</c:v>
                </c:pt>
                <c:pt idx="20">
                  <c:v>30.561</c:v>
                </c:pt>
                <c:pt idx="21">
                  <c:v>28.255999999999997</c:v>
                </c:pt>
                <c:pt idx="22">
                  <c:v>36.939</c:v>
                </c:pt>
                <c:pt idx="23">
                  <c:v>35.726999999999997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755280"/>
        <c:axId val="471755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106.03</c:v>
                </c:pt>
                <c:pt idx="1">
                  <c:v>93</c:v>
                </c:pt>
                <c:pt idx="2">
                  <c:v>97.48</c:v>
                </c:pt>
                <c:pt idx="3">
                  <c:v>85</c:v>
                </c:pt>
                <c:pt idx="4">
                  <c:v>96.49</c:v>
                </c:pt>
                <c:pt idx="5">
                  <c:v>190.32</c:v>
                </c:pt>
                <c:pt idx="6">
                  <c:v>395.68</c:v>
                </c:pt>
                <c:pt idx="7">
                  <c:v>254.24</c:v>
                </c:pt>
                <c:pt idx="8">
                  <c:v>214.75</c:v>
                </c:pt>
                <c:pt idx="9">
                  <c:v>188</c:v>
                </c:pt>
                <c:pt idx="10">
                  <c:v>170</c:v>
                </c:pt>
                <c:pt idx="11">
                  <c:v>110.76</c:v>
                </c:pt>
                <c:pt idx="12">
                  <c:v>100.92</c:v>
                </c:pt>
                <c:pt idx="13">
                  <c:v>97.97</c:v>
                </c:pt>
                <c:pt idx="14">
                  <c:v>107.09</c:v>
                </c:pt>
                <c:pt idx="15">
                  <c:v>130.61000000000001</c:v>
                </c:pt>
                <c:pt idx="16">
                  <c:v>303.52</c:v>
                </c:pt>
                <c:pt idx="17">
                  <c:v>367.51</c:v>
                </c:pt>
                <c:pt idx="18">
                  <c:v>383.49</c:v>
                </c:pt>
                <c:pt idx="19">
                  <c:v>286.08999999999997</c:v>
                </c:pt>
                <c:pt idx="20">
                  <c:v>233</c:v>
                </c:pt>
                <c:pt idx="21">
                  <c:v>211</c:v>
                </c:pt>
                <c:pt idx="22">
                  <c:v>149.32</c:v>
                </c:pt>
                <c:pt idx="23">
                  <c:v>149.32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756456"/>
        <c:axId val="471756064"/>
      </c:lineChart>
      <c:catAx>
        <c:axId val="471755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755672"/>
        <c:crosses val="autoZero"/>
        <c:auto val="1"/>
        <c:lblAlgn val="ctr"/>
        <c:lblOffset val="100"/>
        <c:noMultiLvlLbl val="0"/>
      </c:catAx>
      <c:valAx>
        <c:axId val="471755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755280"/>
        <c:crosses val="autoZero"/>
        <c:crossBetween val="between"/>
      </c:valAx>
      <c:valAx>
        <c:axId val="471756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756456"/>
        <c:crosses val="max"/>
        <c:crossBetween val="between"/>
      </c:valAx>
      <c:catAx>
        <c:axId val="471756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1756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32.344000000000001</v>
      </c>
      <c r="C4" s="18">
        <v>35.873000000000005</v>
      </c>
      <c r="D4" s="18">
        <v>36.155000000000001</v>
      </c>
      <c r="E4" s="18">
        <v>60.837999999999994</v>
      </c>
      <c r="F4" s="18">
        <v>38.567</v>
      </c>
      <c r="G4" s="18">
        <v>43.807000000000002</v>
      </c>
      <c r="H4" s="18">
        <v>79.570999999999998</v>
      </c>
      <c r="I4" s="18">
        <v>45.521000000000001</v>
      </c>
      <c r="J4" s="18">
        <v>48.855999999999995</v>
      </c>
      <c r="K4" s="18">
        <v>130.809</v>
      </c>
      <c r="L4" s="18">
        <v>168.76300000000001</v>
      </c>
      <c r="M4" s="18">
        <v>110.29999999999998</v>
      </c>
      <c r="N4" s="18">
        <v>74.187000000000012</v>
      </c>
      <c r="O4" s="18">
        <v>58.703000000000003</v>
      </c>
      <c r="P4" s="18">
        <v>52.06</v>
      </c>
      <c r="Q4" s="18">
        <v>45.048999999999999</v>
      </c>
      <c r="R4" s="18">
        <v>46.194000000000003</v>
      </c>
      <c r="S4" s="18">
        <v>33.261999999999993</v>
      </c>
      <c r="T4" s="18">
        <v>28.488</v>
      </c>
      <c r="U4" s="18">
        <v>33.564999999999998</v>
      </c>
      <c r="V4" s="18">
        <v>30.561</v>
      </c>
      <c r="W4" s="18">
        <v>28.256</v>
      </c>
      <c r="X4" s="18">
        <v>36.939</v>
      </c>
      <c r="Y4" s="18">
        <v>35.726999999999997</v>
      </c>
      <c r="Z4" s="19"/>
      <c r="AA4" s="20">
        <f>SUM(B4:Z4)</f>
        <v>1334.3950000000002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106.03</v>
      </c>
      <c r="C7" s="28">
        <v>93</v>
      </c>
      <c r="D7" s="28">
        <v>97.48</v>
      </c>
      <c r="E7" s="28">
        <v>85</v>
      </c>
      <c r="F7" s="28">
        <v>96.49</v>
      </c>
      <c r="G7" s="28">
        <v>190.32</v>
      </c>
      <c r="H7" s="28">
        <v>395.68</v>
      </c>
      <c r="I7" s="28">
        <v>254.24</v>
      </c>
      <c r="J7" s="28">
        <v>214.75</v>
      </c>
      <c r="K7" s="28">
        <v>188</v>
      </c>
      <c r="L7" s="28">
        <v>170</v>
      </c>
      <c r="M7" s="28">
        <v>110.76</v>
      </c>
      <c r="N7" s="28">
        <v>100.92</v>
      </c>
      <c r="O7" s="28">
        <v>97.97</v>
      </c>
      <c r="P7" s="28">
        <v>107.09</v>
      </c>
      <c r="Q7" s="28">
        <v>130.61000000000001</v>
      </c>
      <c r="R7" s="28">
        <v>303.52</v>
      </c>
      <c r="S7" s="28">
        <v>367.51</v>
      </c>
      <c r="T7" s="28">
        <v>383.49</v>
      </c>
      <c r="U7" s="28">
        <v>286.08999999999997</v>
      </c>
      <c r="V7" s="28">
        <v>233</v>
      </c>
      <c r="W7" s="28">
        <v>211</v>
      </c>
      <c r="X7" s="28">
        <v>149.32</v>
      </c>
      <c r="Y7" s="28">
        <v>149.32</v>
      </c>
      <c r="Z7" s="29"/>
      <c r="AA7" s="30">
        <f>IF(SUM(B7:Z7)&lt;&gt;0,AVERAGEIF(B7:Z7,"&lt;&gt;"""),"")</f>
        <v>188.39958333333331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40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21.523</v>
      </c>
      <c r="Y10" s="42">
        <v>18.324999999999999</v>
      </c>
      <c r="Z10" s="43"/>
      <c r="AA10" s="44">
        <f t="shared" ref="AA10:AA15" si="0">SUM(B10:Z10)</f>
        <v>79.847999999999999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18.373000000000001</v>
      </c>
      <c r="I12" s="52"/>
      <c r="J12" s="52"/>
      <c r="K12" s="52">
        <v>27.305</v>
      </c>
      <c r="L12" s="52"/>
      <c r="M12" s="52"/>
      <c r="N12" s="52"/>
      <c r="O12" s="52"/>
      <c r="P12" s="52"/>
      <c r="Q12" s="52"/>
      <c r="R12" s="52">
        <v>2.9990000000000001</v>
      </c>
      <c r="S12" s="52">
        <v>7.2329999999999997</v>
      </c>
      <c r="T12" s="52">
        <v>7.1150000000000002</v>
      </c>
      <c r="U12" s="52">
        <v>15.757</v>
      </c>
      <c r="V12" s="52">
        <v>15.589</v>
      </c>
      <c r="W12" s="52">
        <v>15.207000000000001</v>
      </c>
      <c r="X12" s="52"/>
      <c r="Y12" s="52"/>
      <c r="Z12" s="53"/>
      <c r="AA12" s="54">
        <f t="shared" si="0"/>
        <v>109.578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20.082999999999998</v>
      </c>
      <c r="C14" s="57">
        <v>35.873000000000005</v>
      </c>
      <c r="D14" s="57">
        <v>36.061</v>
      </c>
      <c r="E14" s="57">
        <v>48.760000000000005</v>
      </c>
      <c r="F14" s="57">
        <v>38.012</v>
      </c>
      <c r="G14" s="57">
        <v>43.807000000000002</v>
      </c>
      <c r="H14" s="57">
        <v>61.197999999999993</v>
      </c>
      <c r="I14" s="57">
        <v>45.268000000000001</v>
      </c>
      <c r="J14" s="57">
        <v>48.855999999999995</v>
      </c>
      <c r="K14" s="57">
        <v>79.287000000000006</v>
      </c>
      <c r="L14" s="57">
        <v>90.61699999999999</v>
      </c>
      <c r="M14" s="57">
        <v>82.126999999999995</v>
      </c>
      <c r="N14" s="57">
        <v>74.187000000000012</v>
      </c>
      <c r="O14" s="57">
        <v>58.527000000000001</v>
      </c>
      <c r="P14" s="57">
        <v>51.540000000000006</v>
      </c>
      <c r="Q14" s="57">
        <v>45.048999999999999</v>
      </c>
      <c r="R14" s="57">
        <v>43.194999999999993</v>
      </c>
      <c r="S14" s="57">
        <v>26.029</v>
      </c>
      <c r="T14" s="57">
        <v>20.975999999999999</v>
      </c>
      <c r="U14" s="57">
        <v>17.201999999999998</v>
      </c>
      <c r="V14" s="57">
        <v>14.574</v>
      </c>
      <c r="W14" s="57">
        <v>13.048999999999999</v>
      </c>
      <c r="X14" s="57">
        <v>15.416</v>
      </c>
      <c r="Y14" s="57">
        <v>17.238999999999997</v>
      </c>
      <c r="Z14" s="58"/>
      <c r="AA14" s="59">
        <f t="shared" si="0"/>
        <v>1026.9319999999998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20.082999999999998</v>
      </c>
      <c r="C16" s="62">
        <f t="shared" ref="C16:Z16" si="1">IF(LEN(C$2)&gt;0,SUM(C10:C15),"")</f>
        <v>35.873000000000005</v>
      </c>
      <c r="D16" s="62">
        <f t="shared" si="1"/>
        <v>36.061</v>
      </c>
      <c r="E16" s="62">
        <f t="shared" si="1"/>
        <v>48.760000000000005</v>
      </c>
      <c r="F16" s="62">
        <f t="shared" si="1"/>
        <v>38.012</v>
      </c>
      <c r="G16" s="62">
        <f t="shared" si="1"/>
        <v>43.807000000000002</v>
      </c>
      <c r="H16" s="62">
        <f t="shared" si="1"/>
        <v>79.570999999999998</v>
      </c>
      <c r="I16" s="62">
        <f t="shared" si="1"/>
        <v>45.268000000000001</v>
      </c>
      <c r="J16" s="62">
        <f t="shared" si="1"/>
        <v>48.855999999999995</v>
      </c>
      <c r="K16" s="62">
        <f t="shared" si="1"/>
        <v>106.59200000000001</v>
      </c>
      <c r="L16" s="62">
        <f t="shared" si="1"/>
        <v>130.61699999999999</v>
      </c>
      <c r="M16" s="62">
        <f t="shared" si="1"/>
        <v>82.126999999999995</v>
      </c>
      <c r="N16" s="62">
        <f t="shared" si="1"/>
        <v>74.187000000000012</v>
      </c>
      <c r="O16" s="62">
        <f t="shared" si="1"/>
        <v>58.527000000000001</v>
      </c>
      <c r="P16" s="62">
        <f t="shared" si="1"/>
        <v>51.540000000000006</v>
      </c>
      <c r="Q16" s="62">
        <f t="shared" si="1"/>
        <v>45.048999999999999</v>
      </c>
      <c r="R16" s="62">
        <f t="shared" si="1"/>
        <v>46.193999999999996</v>
      </c>
      <c r="S16" s="62">
        <f t="shared" si="1"/>
        <v>33.262</v>
      </c>
      <c r="T16" s="62">
        <f t="shared" si="1"/>
        <v>28.091000000000001</v>
      </c>
      <c r="U16" s="62">
        <f t="shared" si="1"/>
        <v>32.958999999999996</v>
      </c>
      <c r="V16" s="62">
        <f t="shared" si="1"/>
        <v>30.163</v>
      </c>
      <c r="W16" s="62">
        <f t="shared" si="1"/>
        <v>28.256</v>
      </c>
      <c r="X16" s="62">
        <f t="shared" si="1"/>
        <v>36.939</v>
      </c>
      <c r="Y16" s="62">
        <f t="shared" si="1"/>
        <v>35.563999999999993</v>
      </c>
      <c r="Z16" s="63" t="str">
        <f t="shared" si="1"/>
        <v/>
      </c>
      <c r="AA16" s="64">
        <f>SUM(AA10:AA15)</f>
        <v>1216.3579999999997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5.64</v>
      </c>
      <c r="C20" s="77"/>
      <c r="D20" s="77">
        <v>4.4999999999999998E-2</v>
      </c>
      <c r="E20" s="77">
        <v>5.89</v>
      </c>
      <c r="F20" s="77">
        <v>0.28299999999999997</v>
      </c>
      <c r="G20" s="77"/>
      <c r="H20" s="77"/>
      <c r="I20" s="77">
        <v>0.253</v>
      </c>
      <c r="J20" s="77"/>
      <c r="K20" s="77">
        <v>12.04</v>
      </c>
      <c r="L20" s="77">
        <v>12.092000000000001</v>
      </c>
      <c r="M20" s="77">
        <v>18.859000000000002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55.101999999999997</v>
      </c>
    </row>
    <row r="21" spans="1:27" ht="24.95" customHeight="1" x14ac:dyDescent="0.2">
      <c r="A21" s="75" t="s">
        <v>16</v>
      </c>
      <c r="B21" s="80">
        <v>6.6210000000000004</v>
      </c>
      <c r="C21" s="81"/>
      <c r="D21" s="81">
        <v>4.9000000000000002E-2</v>
      </c>
      <c r="E21" s="81">
        <v>6.1879999999999997</v>
      </c>
      <c r="F21" s="81">
        <v>0.27200000000000002</v>
      </c>
      <c r="G21" s="81"/>
      <c r="H21" s="81"/>
      <c r="I21" s="81"/>
      <c r="J21" s="81"/>
      <c r="K21" s="81">
        <v>12.177</v>
      </c>
      <c r="L21" s="81">
        <v>26.054000000000002</v>
      </c>
      <c r="M21" s="81">
        <v>9.3140000000000001</v>
      </c>
      <c r="N21" s="81"/>
      <c r="O21" s="81">
        <v>0.17599999999999999</v>
      </c>
      <c r="P21" s="81">
        <v>0.52</v>
      </c>
      <c r="Q21" s="81"/>
      <c r="R21" s="81"/>
      <c r="S21" s="81"/>
      <c r="T21" s="81">
        <v>0.39700000000000002</v>
      </c>
      <c r="U21" s="81">
        <v>0.60599999999999998</v>
      </c>
      <c r="V21" s="81">
        <v>0.39800000000000002</v>
      </c>
      <c r="W21" s="81"/>
      <c r="X21" s="81"/>
      <c r="Y21" s="81">
        <v>0.16300000000000001</v>
      </c>
      <c r="Z21" s="78"/>
      <c r="AA21" s="79">
        <f t="shared" si="2"/>
        <v>62.935000000000009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12.260999999999999</v>
      </c>
      <c r="C25" s="88">
        <f t="shared" ref="C25:Z25" si="3">IF(LEN(C$2)&gt;0,SUM(C19:C24),"")</f>
        <v>0</v>
      </c>
      <c r="D25" s="88">
        <f t="shared" si="3"/>
        <v>9.4E-2</v>
      </c>
      <c r="E25" s="88">
        <f t="shared" si="3"/>
        <v>12.077999999999999</v>
      </c>
      <c r="F25" s="88">
        <f t="shared" si="3"/>
        <v>0.55499999999999994</v>
      </c>
      <c r="G25" s="88">
        <f t="shared" si="3"/>
        <v>0</v>
      </c>
      <c r="H25" s="88">
        <f t="shared" si="3"/>
        <v>0</v>
      </c>
      <c r="I25" s="88">
        <f t="shared" si="3"/>
        <v>0.253</v>
      </c>
      <c r="J25" s="88">
        <f t="shared" si="3"/>
        <v>0</v>
      </c>
      <c r="K25" s="88">
        <f t="shared" si="3"/>
        <v>24.216999999999999</v>
      </c>
      <c r="L25" s="88">
        <f t="shared" si="3"/>
        <v>38.146000000000001</v>
      </c>
      <c r="M25" s="88">
        <f t="shared" si="3"/>
        <v>28.173000000000002</v>
      </c>
      <c r="N25" s="88">
        <f t="shared" si="3"/>
        <v>0</v>
      </c>
      <c r="O25" s="88">
        <f t="shared" si="3"/>
        <v>0.17599999999999999</v>
      </c>
      <c r="P25" s="88">
        <f t="shared" si="3"/>
        <v>0.52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0.39700000000000002</v>
      </c>
      <c r="U25" s="88">
        <f t="shared" si="3"/>
        <v>0.60599999999999998</v>
      </c>
      <c r="V25" s="88">
        <f t="shared" si="3"/>
        <v>0.39800000000000002</v>
      </c>
      <c r="W25" s="88">
        <f t="shared" si="3"/>
        <v>0</v>
      </c>
      <c r="X25" s="88">
        <f t="shared" si="3"/>
        <v>0</v>
      </c>
      <c r="Y25" s="88">
        <f t="shared" si="3"/>
        <v>0.16300000000000001</v>
      </c>
      <c r="Z25" s="89" t="str">
        <f t="shared" si="3"/>
        <v/>
      </c>
      <c r="AA25" s="90">
        <f>SUM(AA19:AA24)</f>
        <v>118.03700000000001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32.344000000000001</v>
      </c>
      <c r="C29" s="77">
        <v>35.872999999999998</v>
      </c>
      <c r="D29" s="77">
        <v>36.155000000000001</v>
      </c>
      <c r="E29" s="77">
        <v>60.838000000000001</v>
      </c>
      <c r="F29" s="77">
        <v>38.567</v>
      </c>
      <c r="G29" s="77">
        <v>43.807000000000002</v>
      </c>
      <c r="H29" s="77">
        <v>79.570999999999998</v>
      </c>
      <c r="I29" s="77">
        <v>45.521000000000001</v>
      </c>
      <c r="J29" s="77">
        <v>48.856000000000002</v>
      </c>
      <c r="K29" s="77">
        <v>130.809</v>
      </c>
      <c r="L29" s="77">
        <v>168.76300000000001</v>
      </c>
      <c r="M29" s="77">
        <v>110.3</v>
      </c>
      <c r="N29" s="77">
        <v>74.186999999999998</v>
      </c>
      <c r="O29" s="77">
        <v>58.703000000000003</v>
      </c>
      <c r="P29" s="77">
        <v>52.06</v>
      </c>
      <c r="Q29" s="77">
        <v>45.048999999999999</v>
      </c>
      <c r="R29" s="77">
        <v>46.194000000000003</v>
      </c>
      <c r="S29" s="77">
        <v>33.262</v>
      </c>
      <c r="T29" s="77">
        <v>28.488</v>
      </c>
      <c r="U29" s="77">
        <v>33.564999999999998</v>
      </c>
      <c r="V29" s="77">
        <v>30.561</v>
      </c>
      <c r="W29" s="77">
        <v>28.256</v>
      </c>
      <c r="X29" s="77">
        <v>36.939</v>
      </c>
      <c r="Y29" s="77">
        <v>35.726999999999997</v>
      </c>
      <c r="Z29" s="78"/>
      <c r="AA29" s="79">
        <f>SUM(B29:Z29)</f>
        <v>1334.3950000000002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32.344000000000001</v>
      </c>
      <c r="C31" s="62">
        <f t="shared" ref="C31:Z31" si="4">IF(LEN(C$2)&gt;0,SUM(C28:C30),"")</f>
        <v>35.872999999999998</v>
      </c>
      <c r="D31" s="62">
        <f t="shared" si="4"/>
        <v>36.155000000000001</v>
      </c>
      <c r="E31" s="62">
        <f t="shared" si="4"/>
        <v>60.838000000000001</v>
      </c>
      <c r="F31" s="62">
        <f t="shared" si="4"/>
        <v>38.567</v>
      </c>
      <c r="G31" s="62">
        <f t="shared" si="4"/>
        <v>43.807000000000002</v>
      </c>
      <c r="H31" s="62">
        <f t="shared" si="4"/>
        <v>79.570999999999998</v>
      </c>
      <c r="I31" s="62">
        <f t="shared" si="4"/>
        <v>45.521000000000001</v>
      </c>
      <c r="J31" s="62">
        <f t="shared" si="4"/>
        <v>48.856000000000002</v>
      </c>
      <c r="K31" s="62">
        <f t="shared" si="4"/>
        <v>130.809</v>
      </c>
      <c r="L31" s="62">
        <f t="shared" si="4"/>
        <v>168.76300000000001</v>
      </c>
      <c r="M31" s="62">
        <f t="shared" si="4"/>
        <v>110.3</v>
      </c>
      <c r="N31" s="62">
        <f t="shared" si="4"/>
        <v>74.186999999999998</v>
      </c>
      <c r="O31" s="62">
        <f t="shared" si="4"/>
        <v>58.703000000000003</v>
      </c>
      <c r="P31" s="62">
        <f t="shared" si="4"/>
        <v>52.06</v>
      </c>
      <c r="Q31" s="62">
        <f t="shared" si="4"/>
        <v>45.048999999999999</v>
      </c>
      <c r="R31" s="62">
        <f t="shared" si="4"/>
        <v>46.194000000000003</v>
      </c>
      <c r="S31" s="62">
        <f t="shared" si="4"/>
        <v>33.262</v>
      </c>
      <c r="T31" s="62">
        <f t="shared" si="4"/>
        <v>28.488</v>
      </c>
      <c r="U31" s="62">
        <f t="shared" si="4"/>
        <v>33.564999999999998</v>
      </c>
      <c r="V31" s="62">
        <f t="shared" si="4"/>
        <v>30.561</v>
      </c>
      <c r="W31" s="62">
        <f t="shared" si="4"/>
        <v>28.256</v>
      </c>
      <c r="X31" s="62">
        <f t="shared" si="4"/>
        <v>36.939</v>
      </c>
      <c r="Y31" s="62">
        <f t="shared" si="4"/>
        <v>35.726999999999997</v>
      </c>
      <c r="Z31" s="63" t="str">
        <f t="shared" si="4"/>
        <v/>
      </c>
      <c r="AA31" s="64">
        <f>SUM(AA28:AA30)</f>
        <v>1334.3950000000002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32.343999999999994</v>
      </c>
      <c r="C51" s="88">
        <f t="shared" si="10"/>
        <v>35.873000000000005</v>
      </c>
      <c r="D51" s="88">
        <f t="shared" si="10"/>
        <v>36.155000000000001</v>
      </c>
      <c r="E51" s="88">
        <f t="shared" si="10"/>
        <v>60.838000000000008</v>
      </c>
      <c r="F51" s="88">
        <f t="shared" si="10"/>
        <v>38.567</v>
      </c>
      <c r="G51" s="88">
        <f t="shared" si="10"/>
        <v>43.807000000000002</v>
      </c>
      <c r="H51" s="88">
        <f t="shared" si="10"/>
        <v>79.570999999999998</v>
      </c>
      <c r="I51" s="88">
        <f t="shared" si="10"/>
        <v>45.521000000000001</v>
      </c>
      <c r="J51" s="88">
        <f t="shared" si="10"/>
        <v>48.855999999999995</v>
      </c>
      <c r="K51" s="88">
        <f t="shared" si="10"/>
        <v>130.80900000000003</v>
      </c>
      <c r="L51" s="88">
        <f t="shared" si="10"/>
        <v>168.76299999999998</v>
      </c>
      <c r="M51" s="88">
        <f t="shared" si="10"/>
        <v>110.3</v>
      </c>
      <c r="N51" s="88">
        <f t="shared" si="10"/>
        <v>74.187000000000012</v>
      </c>
      <c r="O51" s="88">
        <f t="shared" si="10"/>
        <v>58.703000000000003</v>
      </c>
      <c r="P51" s="88">
        <f t="shared" si="10"/>
        <v>52.060000000000009</v>
      </c>
      <c r="Q51" s="88">
        <f t="shared" si="10"/>
        <v>45.048999999999999</v>
      </c>
      <c r="R51" s="88">
        <f t="shared" si="10"/>
        <v>46.193999999999996</v>
      </c>
      <c r="S51" s="88">
        <f t="shared" si="10"/>
        <v>33.262</v>
      </c>
      <c r="T51" s="88">
        <f t="shared" si="10"/>
        <v>28.488</v>
      </c>
      <c r="U51" s="88">
        <f t="shared" si="10"/>
        <v>33.564999999999998</v>
      </c>
      <c r="V51" s="88">
        <f t="shared" si="10"/>
        <v>30.561</v>
      </c>
      <c r="W51" s="88">
        <f t="shared" si="10"/>
        <v>28.256</v>
      </c>
      <c r="X51" s="88">
        <f t="shared" si="10"/>
        <v>36.939</v>
      </c>
      <c r="Y51" s="88">
        <f t="shared" si="10"/>
        <v>35.72699999999999</v>
      </c>
      <c r="Z51" s="89" t="str">
        <f t="shared" si="10"/>
        <v/>
      </c>
      <c r="AA51" s="105">
        <f>SUM(B51:Z51)</f>
        <v>1334.3950000000002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32.338000000000001</v>
      </c>
      <c r="C4" s="18">
        <v>35.900999999999996</v>
      </c>
      <c r="D4" s="18">
        <v>36.155000000000001</v>
      </c>
      <c r="E4" s="18">
        <v>60.798000000000009</v>
      </c>
      <c r="F4" s="18">
        <v>38.566999999999993</v>
      </c>
      <c r="G4" s="18">
        <v>43.807000000000002</v>
      </c>
      <c r="H4" s="18">
        <v>79.570999999999998</v>
      </c>
      <c r="I4" s="18">
        <v>45.521000000000001</v>
      </c>
      <c r="J4" s="18">
        <v>48.856000000000002</v>
      </c>
      <c r="K4" s="18">
        <v>130.81000000000003</v>
      </c>
      <c r="L4" s="18">
        <v>168.79100000000003</v>
      </c>
      <c r="M4" s="18">
        <v>110.315</v>
      </c>
      <c r="N4" s="18">
        <v>74.162999999999997</v>
      </c>
      <c r="O4" s="18">
        <v>58.703000000000003</v>
      </c>
      <c r="P4" s="18">
        <v>52.06</v>
      </c>
      <c r="Q4" s="18">
        <v>45.048999999999999</v>
      </c>
      <c r="R4" s="18">
        <v>46.194000000000003</v>
      </c>
      <c r="S4" s="18">
        <v>33.262</v>
      </c>
      <c r="T4" s="18">
        <v>28.488</v>
      </c>
      <c r="U4" s="18">
        <v>33.564999999999998</v>
      </c>
      <c r="V4" s="18">
        <v>30.561</v>
      </c>
      <c r="W4" s="18">
        <v>28.255999999999997</v>
      </c>
      <c r="X4" s="18">
        <v>36.939</v>
      </c>
      <c r="Y4" s="18">
        <v>35.726999999999997</v>
      </c>
      <c r="Z4" s="19"/>
      <c r="AA4" s="20">
        <f>SUM(B4:Z4)</f>
        <v>1334.3970000000002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106.03</v>
      </c>
      <c r="C7" s="28">
        <v>93</v>
      </c>
      <c r="D7" s="28">
        <v>97.48</v>
      </c>
      <c r="E7" s="28">
        <v>85</v>
      </c>
      <c r="F7" s="28">
        <v>96.49</v>
      </c>
      <c r="G7" s="28">
        <v>190.32</v>
      </c>
      <c r="H7" s="28">
        <v>395.68</v>
      </c>
      <c r="I7" s="28">
        <v>254.24</v>
      </c>
      <c r="J7" s="28">
        <v>214.75</v>
      </c>
      <c r="K7" s="28">
        <v>188</v>
      </c>
      <c r="L7" s="28">
        <v>170</v>
      </c>
      <c r="M7" s="28">
        <v>110.76</v>
      </c>
      <c r="N7" s="28">
        <v>100.92</v>
      </c>
      <c r="O7" s="28">
        <v>97.97</v>
      </c>
      <c r="P7" s="28">
        <v>107.09</v>
      </c>
      <c r="Q7" s="28">
        <v>130.61000000000001</v>
      </c>
      <c r="R7" s="28">
        <v>303.52</v>
      </c>
      <c r="S7" s="28">
        <v>367.51</v>
      </c>
      <c r="T7" s="28">
        <v>383.49</v>
      </c>
      <c r="U7" s="28">
        <v>286.08999999999997</v>
      </c>
      <c r="V7" s="28">
        <v>233</v>
      </c>
      <c r="W7" s="28">
        <v>211</v>
      </c>
      <c r="X7" s="28">
        <v>149.32</v>
      </c>
      <c r="Y7" s="28">
        <v>149.32</v>
      </c>
      <c r="Z7" s="29"/>
      <c r="AA7" s="30">
        <f>IF(SUM(B7:Z7)&lt;&gt;0,AVERAGEIF(B7:Z7,"&lt;&gt;"""),"")</f>
        <v>188.39958333333331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5.4189999999999996</v>
      </c>
      <c r="H12" s="52"/>
      <c r="I12" s="52"/>
      <c r="J12" s="52"/>
      <c r="K12" s="52">
        <v>6.3630000000000004</v>
      </c>
      <c r="L12" s="52">
        <v>20</v>
      </c>
      <c r="M12" s="52">
        <v>14.733000000000001</v>
      </c>
      <c r="N12" s="52">
        <v>12.068</v>
      </c>
      <c r="O12" s="52">
        <v>12.132999999999999</v>
      </c>
      <c r="P12" s="52">
        <v>13.361000000000001</v>
      </c>
      <c r="Q12" s="52">
        <v>14.869</v>
      </c>
      <c r="R12" s="52"/>
      <c r="S12" s="52"/>
      <c r="T12" s="52"/>
      <c r="U12" s="52"/>
      <c r="V12" s="52"/>
      <c r="W12" s="52"/>
      <c r="X12" s="52">
        <v>13.16</v>
      </c>
      <c r="Y12" s="52">
        <v>14.218</v>
      </c>
      <c r="Z12" s="53"/>
      <c r="AA12" s="54">
        <f t="shared" si="0"/>
        <v>126.324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3.0000000000000001E-3</v>
      </c>
      <c r="F14" s="57"/>
      <c r="G14" s="57"/>
      <c r="H14" s="57"/>
      <c r="I14" s="57"/>
      <c r="J14" s="57"/>
      <c r="K14" s="57"/>
      <c r="L14" s="57"/>
      <c r="M14" s="57">
        <v>1E-3</v>
      </c>
      <c r="N14" s="57">
        <v>4</v>
      </c>
      <c r="O14" s="57">
        <v>3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7.0039999999999996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3.0000000000000001E-3</v>
      </c>
      <c r="F16" s="62">
        <f t="shared" si="1"/>
        <v>0</v>
      </c>
      <c r="G16" s="62">
        <f t="shared" si="1"/>
        <v>5.4189999999999996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6.3630000000000004</v>
      </c>
      <c r="L16" s="62">
        <f t="shared" si="1"/>
        <v>20</v>
      </c>
      <c r="M16" s="62">
        <f t="shared" si="1"/>
        <v>14.734</v>
      </c>
      <c r="N16" s="62">
        <f t="shared" si="1"/>
        <v>16.067999999999998</v>
      </c>
      <c r="O16" s="62">
        <f t="shared" si="1"/>
        <v>15.132999999999999</v>
      </c>
      <c r="P16" s="62">
        <f t="shared" si="1"/>
        <v>13.361000000000001</v>
      </c>
      <c r="Q16" s="62">
        <f t="shared" si="1"/>
        <v>14.869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13.16</v>
      </c>
      <c r="Y16" s="62">
        <f t="shared" si="1"/>
        <v>14.218</v>
      </c>
      <c r="Z16" s="63" t="str">
        <f t="shared" si="1"/>
        <v/>
      </c>
      <c r="AA16" s="64">
        <f>SUM(AA10:AA15)</f>
        <v>133.328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5.0659999999999998</v>
      </c>
      <c r="C20" s="77">
        <v>24.635999999999999</v>
      </c>
      <c r="D20" s="77">
        <v>25.219999999999995</v>
      </c>
      <c r="E20" s="77">
        <v>24.759999999999998</v>
      </c>
      <c r="F20" s="77">
        <v>26.702999999999999</v>
      </c>
      <c r="G20" s="77">
        <v>25.776999999999997</v>
      </c>
      <c r="H20" s="77">
        <v>49.977999999999994</v>
      </c>
      <c r="I20" s="77">
        <v>27.511000000000003</v>
      </c>
      <c r="J20" s="77">
        <v>32.911000000000001</v>
      </c>
      <c r="K20" s="77">
        <v>31.216999999999999</v>
      </c>
      <c r="L20" s="77">
        <v>36.265999999999998</v>
      </c>
      <c r="M20" s="77">
        <v>36.220000000000006</v>
      </c>
      <c r="N20" s="77">
        <v>29.638999999999999</v>
      </c>
      <c r="O20" s="77">
        <v>30.130999999999997</v>
      </c>
      <c r="P20" s="77">
        <v>27.106999999999999</v>
      </c>
      <c r="Q20" s="77">
        <v>21.528000000000002</v>
      </c>
      <c r="R20" s="77">
        <v>31.966999999999999</v>
      </c>
      <c r="S20" s="77">
        <v>19.951999999999998</v>
      </c>
      <c r="T20" s="77">
        <v>14.943000000000001</v>
      </c>
      <c r="U20" s="77">
        <v>16.891999999999999</v>
      </c>
      <c r="V20" s="77">
        <v>15.364000000000001</v>
      </c>
      <c r="W20" s="77">
        <v>14.295</v>
      </c>
      <c r="X20" s="77">
        <v>12.172999999999998</v>
      </c>
      <c r="Y20" s="77">
        <v>11.430999999999999</v>
      </c>
      <c r="Z20" s="78"/>
      <c r="AA20" s="79">
        <f t="shared" si="2"/>
        <v>591.68700000000013</v>
      </c>
    </row>
    <row r="21" spans="1:27" ht="24.95" customHeight="1" x14ac:dyDescent="0.2">
      <c r="A21" s="75" t="s">
        <v>16</v>
      </c>
      <c r="B21" s="80">
        <v>11.671999999999999</v>
      </c>
      <c r="C21" s="81">
        <v>11.065000000000001</v>
      </c>
      <c r="D21" s="81">
        <v>10.934999999999999</v>
      </c>
      <c r="E21" s="81">
        <v>10.935</v>
      </c>
      <c r="F21" s="81">
        <v>11.864000000000001</v>
      </c>
      <c r="G21" s="81">
        <v>12.611000000000001</v>
      </c>
      <c r="H21" s="81">
        <v>29.593</v>
      </c>
      <c r="I21" s="81">
        <v>18.009999999999998</v>
      </c>
      <c r="J21" s="81">
        <v>15.945</v>
      </c>
      <c r="K21" s="81">
        <v>15.53</v>
      </c>
      <c r="L21" s="81">
        <v>15.825000000000001</v>
      </c>
      <c r="M21" s="81">
        <v>24.960999999999999</v>
      </c>
      <c r="N21" s="81">
        <v>16.555999999999997</v>
      </c>
      <c r="O21" s="81">
        <v>13.438999999999998</v>
      </c>
      <c r="P21" s="81">
        <v>11.592000000000001</v>
      </c>
      <c r="Q21" s="81">
        <v>8.6519999999999992</v>
      </c>
      <c r="R21" s="81">
        <v>14.227</v>
      </c>
      <c r="S21" s="81">
        <v>13.31</v>
      </c>
      <c r="T21" s="81">
        <v>13.544999999999998</v>
      </c>
      <c r="U21" s="81">
        <v>16.672999999999998</v>
      </c>
      <c r="V21" s="81">
        <v>15.196999999999999</v>
      </c>
      <c r="W21" s="81">
        <v>13.961</v>
      </c>
      <c r="X21" s="81">
        <v>11.606</v>
      </c>
      <c r="Y21" s="81">
        <v>10.077999999999999</v>
      </c>
      <c r="Z21" s="78"/>
      <c r="AA21" s="79">
        <f t="shared" si="2"/>
        <v>347.78199999999993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16.738</v>
      </c>
      <c r="C25" s="88">
        <f t="shared" si="3"/>
        <v>35.701000000000001</v>
      </c>
      <c r="D25" s="88">
        <f t="shared" si="3"/>
        <v>36.154999999999994</v>
      </c>
      <c r="E25" s="88">
        <f t="shared" si="3"/>
        <v>35.695</v>
      </c>
      <c r="F25" s="88">
        <f t="shared" si="3"/>
        <v>38.567</v>
      </c>
      <c r="G25" s="88">
        <f t="shared" si="3"/>
        <v>38.387999999999998</v>
      </c>
      <c r="H25" s="88">
        <f t="shared" si="3"/>
        <v>79.570999999999998</v>
      </c>
      <c r="I25" s="88">
        <f t="shared" si="3"/>
        <v>45.521000000000001</v>
      </c>
      <c r="J25" s="88">
        <f t="shared" si="3"/>
        <v>48.856000000000002</v>
      </c>
      <c r="K25" s="88">
        <f t="shared" si="3"/>
        <v>46.747</v>
      </c>
      <c r="L25" s="88">
        <f t="shared" si="3"/>
        <v>52.091000000000001</v>
      </c>
      <c r="M25" s="88">
        <f t="shared" si="3"/>
        <v>61.181000000000004</v>
      </c>
      <c r="N25" s="88">
        <f t="shared" si="3"/>
        <v>46.194999999999993</v>
      </c>
      <c r="O25" s="88">
        <f t="shared" si="3"/>
        <v>43.569999999999993</v>
      </c>
      <c r="P25" s="88">
        <f t="shared" si="3"/>
        <v>38.698999999999998</v>
      </c>
      <c r="Q25" s="88">
        <f t="shared" si="3"/>
        <v>30.18</v>
      </c>
      <c r="R25" s="88">
        <f t="shared" si="3"/>
        <v>46.194000000000003</v>
      </c>
      <c r="S25" s="88">
        <f t="shared" si="3"/>
        <v>33.262</v>
      </c>
      <c r="T25" s="88">
        <f t="shared" si="3"/>
        <v>28.488</v>
      </c>
      <c r="U25" s="88">
        <f t="shared" si="3"/>
        <v>33.564999999999998</v>
      </c>
      <c r="V25" s="88">
        <f t="shared" si="3"/>
        <v>30.561</v>
      </c>
      <c r="W25" s="88">
        <f t="shared" si="3"/>
        <v>28.256</v>
      </c>
      <c r="X25" s="88">
        <f t="shared" si="3"/>
        <v>23.778999999999996</v>
      </c>
      <c r="Y25" s="88">
        <f t="shared" si="3"/>
        <v>21.509</v>
      </c>
      <c r="Z25" s="89">
        <f t="shared" si="3"/>
        <v>0</v>
      </c>
      <c r="AA25" s="90">
        <f t="shared" si="3"/>
        <v>939.46900000000005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16.738</v>
      </c>
      <c r="C29" s="77">
        <v>35.701000000000001</v>
      </c>
      <c r="D29" s="77">
        <v>36.155000000000001</v>
      </c>
      <c r="E29" s="77">
        <v>35.698</v>
      </c>
      <c r="F29" s="77">
        <v>38.567</v>
      </c>
      <c r="G29" s="77">
        <v>43.807000000000002</v>
      </c>
      <c r="H29" s="77">
        <v>79.570999999999998</v>
      </c>
      <c r="I29" s="77">
        <v>45.521000000000001</v>
      </c>
      <c r="J29" s="77">
        <v>48.856000000000002</v>
      </c>
      <c r="K29" s="77">
        <v>53.11</v>
      </c>
      <c r="L29" s="77">
        <v>72.090999999999994</v>
      </c>
      <c r="M29" s="77">
        <v>75.915000000000006</v>
      </c>
      <c r="N29" s="77">
        <v>62.262999999999998</v>
      </c>
      <c r="O29" s="77">
        <v>58.703000000000003</v>
      </c>
      <c r="P29" s="77">
        <v>52.06</v>
      </c>
      <c r="Q29" s="77">
        <v>45.048999999999999</v>
      </c>
      <c r="R29" s="77">
        <v>46.194000000000003</v>
      </c>
      <c r="S29" s="77">
        <v>33.262</v>
      </c>
      <c r="T29" s="77">
        <v>28.488</v>
      </c>
      <c r="U29" s="77">
        <v>33.564999999999998</v>
      </c>
      <c r="V29" s="77">
        <v>30.561</v>
      </c>
      <c r="W29" s="77">
        <v>28.256</v>
      </c>
      <c r="X29" s="77">
        <v>36.939</v>
      </c>
      <c r="Y29" s="77">
        <v>35.726999999999997</v>
      </c>
      <c r="Z29" s="78"/>
      <c r="AA29" s="79">
        <f>SUM(B29:Z29)</f>
        <v>1072.7970000000003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16.738</v>
      </c>
      <c r="C31" s="62">
        <f t="shared" si="4"/>
        <v>35.701000000000001</v>
      </c>
      <c r="D31" s="62">
        <f t="shared" si="4"/>
        <v>36.155000000000001</v>
      </c>
      <c r="E31" s="62">
        <f t="shared" si="4"/>
        <v>35.698</v>
      </c>
      <c r="F31" s="62">
        <f t="shared" si="4"/>
        <v>38.567</v>
      </c>
      <c r="G31" s="62">
        <f t="shared" si="4"/>
        <v>43.807000000000002</v>
      </c>
      <c r="H31" s="62">
        <f t="shared" si="4"/>
        <v>79.570999999999998</v>
      </c>
      <c r="I31" s="62">
        <f t="shared" si="4"/>
        <v>45.521000000000001</v>
      </c>
      <c r="J31" s="62">
        <f t="shared" si="4"/>
        <v>48.856000000000002</v>
      </c>
      <c r="K31" s="62">
        <f t="shared" si="4"/>
        <v>53.11</v>
      </c>
      <c r="L31" s="62">
        <f t="shared" si="4"/>
        <v>72.090999999999994</v>
      </c>
      <c r="M31" s="62">
        <f t="shared" si="4"/>
        <v>75.915000000000006</v>
      </c>
      <c r="N31" s="62">
        <f t="shared" si="4"/>
        <v>62.262999999999998</v>
      </c>
      <c r="O31" s="62">
        <f t="shared" si="4"/>
        <v>58.703000000000003</v>
      </c>
      <c r="P31" s="62">
        <f t="shared" si="4"/>
        <v>52.06</v>
      </c>
      <c r="Q31" s="62">
        <f t="shared" si="4"/>
        <v>45.048999999999999</v>
      </c>
      <c r="R31" s="62">
        <f t="shared" si="4"/>
        <v>46.194000000000003</v>
      </c>
      <c r="S31" s="62">
        <f t="shared" si="4"/>
        <v>33.262</v>
      </c>
      <c r="T31" s="62">
        <f t="shared" si="4"/>
        <v>28.488</v>
      </c>
      <c r="U31" s="62">
        <f t="shared" si="4"/>
        <v>33.564999999999998</v>
      </c>
      <c r="V31" s="62">
        <f t="shared" si="4"/>
        <v>30.561</v>
      </c>
      <c r="W31" s="62">
        <f t="shared" si="4"/>
        <v>28.256</v>
      </c>
      <c r="X31" s="62">
        <f t="shared" si="4"/>
        <v>36.939</v>
      </c>
      <c r="Y31" s="62">
        <f t="shared" si="4"/>
        <v>35.726999999999997</v>
      </c>
      <c r="Z31" s="63">
        <f t="shared" si="4"/>
        <v>0</v>
      </c>
      <c r="AA31" s="64">
        <f t="shared" si="4"/>
        <v>1072.7970000000003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15.6</v>
      </c>
      <c r="C38" s="99">
        <v>0.2</v>
      </c>
      <c r="D38" s="99"/>
      <c r="E38" s="99">
        <v>25.1</v>
      </c>
      <c r="F38" s="99"/>
      <c r="G38" s="99"/>
      <c r="H38" s="99"/>
      <c r="I38" s="99"/>
      <c r="J38" s="99"/>
      <c r="K38" s="99">
        <v>77.7</v>
      </c>
      <c r="L38" s="99">
        <v>96.7</v>
      </c>
      <c r="M38" s="99">
        <v>34.4</v>
      </c>
      <c r="N38" s="99">
        <v>11.9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261.60000000000002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15.6</v>
      </c>
      <c r="C39" s="88">
        <f t="shared" si="6"/>
        <v>0.2</v>
      </c>
      <c r="D39" s="88">
        <f t="shared" si="6"/>
        <v>0</v>
      </c>
      <c r="E39" s="88">
        <f t="shared" si="6"/>
        <v>25.1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77.7</v>
      </c>
      <c r="L39" s="88">
        <f t="shared" si="6"/>
        <v>96.7</v>
      </c>
      <c r="M39" s="88">
        <f t="shared" si="6"/>
        <v>34.4</v>
      </c>
      <c r="N39" s="88">
        <f t="shared" si="6"/>
        <v>11.9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261.60000000000002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15.6</v>
      </c>
      <c r="C46" s="99">
        <v>0.2</v>
      </c>
      <c r="D46" s="99"/>
      <c r="E46" s="99">
        <v>25.1</v>
      </c>
      <c r="F46" s="99"/>
      <c r="G46" s="99"/>
      <c r="H46" s="99"/>
      <c r="I46" s="99"/>
      <c r="J46" s="99"/>
      <c r="K46" s="99">
        <v>77.7</v>
      </c>
      <c r="L46" s="99">
        <v>96.7</v>
      </c>
      <c r="M46" s="99">
        <v>34.4</v>
      </c>
      <c r="N46" s="99">
        <v>11.9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261.60000000000002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15.6</v>
      </c>
      <c r="C48" s="88">
        <f t="shared" ref="C48:Z48" si="8">SUM(C42:C47)</f>
        <v>0.2</v>
      </c>
      <c r="D48" s="88">
        <f t="shared" si="8"/>
        <v>0</v>
      </c>
      <c r="E48" s="88">
        <f t="shared" si="8"/>
        <v>25.1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77.7</v>
      </c>
      <c r="L48" s="88">
        <f t="shared" si="8"/>
        <v>96.7</v>
      </c>
      <c r="M48" s="88">
        <f t="shared" si="8"/>
        <v>34.4</v>
      </c>
      <c r="N48" s="88">
        <f t="shared" si="8"/>
        <v>11.9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261.60000000000002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32.338000000000001</v>
      </c>
      <c r="C51" s="88">
        <f t="shared" si="10"/>
        <v>35.901000000000003</v>
      </c>
      <c r="D51" s="88">
        <f t="shared" si="10"/>
        <v>36.154999999999994</v>
      </c>
      <c r="E51" s="88">
        <f t="shared" si="10"/>
        <v>60.798000000000002</v>
      </c>
      <c r="F51" s="88">
        <f t="shared" si="10"/>
        <v>38.567</v>
      </c>
      <c r="G51" s="88">
        <f t="shared" si="10"/>
        <v>43.806999999999995</v>
      </c>
      <c r="H51" s="88">
        <f t="shared" si="10"/>
        <v>79.570999999999998</v>
      </c>
      <c r="I51" s="88">
        <f t="shared" si="10"/>
        <v>45.521000000000001</v>
      </c>
      <c r="J51" s="88">
        <f t="shared" si="10"/>
        <v>48.856000000000002</v>
      </c>
      <c r="K51" s="88">
        <f t="shared" si="10"/>
        <v>130.81</v>
      </c>
      <c r="L51" s="88">
        <f t="shared" si="10"/>
        <v>168.791</v>
      </c>
      <c r="M51" s="88">
        <f t="shared" si="10"/>
        <v>110.315</v>
      </c>
      <c r="N51" s="88">
        <f t="shared" si="10"/>
        <v>74.162999999999997</v>
      </c>
      <c r="O51" s="88">
        <f t="shared" si="10"/>
        <v>58.702999999999989</v>
      </c>
      <c r="P51" s="88">
        <f t="shared" si="10"/>
        <v>52.06</v>
      </c>
      <c r="Q51" s="88">
        <f t="shared" si="10"/>
        <v>45.048999999999999</v>
      </c>
      <c r="R51" s="88">
        <f t="shared" si="10"/>
        <v>46.194000000000003</v>
      </c>
      <c r="S51" s="88">
        <f t="shared" si="10"/>
        <v>33.262</v>
      </c>
      <c r="T51" s="88">
        <f t="shared" si="10"/>
        <v>28.488</v>
      </c>
      <c r="U51" s="88">
        <f t="shared" si="10"/>
        <v>33.564999999999998</v>
      </c>
      <c r="V51" s="88">
        <f t="shared" si="10"/>
        <v>30.561</v>
      </c>
      <c r="W51" s="88">
        <f t="shared" si="10"/>
        <v>28.256</v>
      </c>
      <c r="X51" s="88">
        <f t="shared" si="10"/>
        <v>36.938999999999993</v>
      </c>
      <c r="Y51" s="88">
        <f t="shared" si="10"/>
        <v>35.727000000000004</v>
      </c>
      <c r="Z51" s="89">
        <f t="shared" si="10"/>
        <v>0</v>
      </c>
      <c r="AA51" s="105">
        <f>SUM(B51:Z51)</f>
        <v>1334.3970000000002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15.6</v>
      </c>
      <c r="C4" s="18">
        <v>0.2</v>
      </c>
      <c r="D4" s="18"/>
      <c r="E4" s="18">
        <v>25.1</v>
      </c>
      <c r="F4" s="18"/>
      <c r="G4" s="18"/>
      <c r="H4" s="18"/>
      <c r="I4" s="18"/>
      <c r="J4" s="18"/>
      <c r="K4" s="18">
        <v>77.7</v>
      </c>
      <c r="L4" s="18">
        <v>96.7</v>
      </c>
      <c r="M4" s="18">
        <v>34.4</v>
      </c>
      <c r="N4" s="18">
        <v>11.9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261.60000000000002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106.03</v>
      </c>
      <c r="C7" s="118">
        <v>93</v>
      </c>
      <c r="D7" s="118">
        <v>97.48</v>
      </c>
      <c r="E7" s="118">
        <v>85</v>
      </c>
      <c r="F7" s="118">
        <v>96.49</v>
      </c>
      <c r="G7" s="118">
        <v>190.32</v>
      </c>
      <c r="H7" s="118">
        <v>395.68</v>
      </c>
      <c r="I7" s="118">
        <v>254.24</v>
      </c>
      <c r="J7" s="118">
        <v>214.75</v>
      </c>
      <c r="K7" s="118">
        <v>188</v>
      </c>
      <c r="L7" s="118">
        <v>170</v>
      </c>
      <c r="M7" s="118">
        <v>110.76</v>
      </c>
      <c r="N7" s="118">
        <v>100.92</v>
      </c>
      <c r="O7" s="118">
        <v>97.97</v>
      </c>
      <c r="P7" s="118">
        <v>107.09</v>
      </c>
      <c r="Q7" s="118">
        <v>130.61000000000001</v>
      </c>
      <c r="R7" s="118">
        <v>303.52</v>
      </c>
      <c r="S7" s="118">
        <v>367.51</v>
      </c>
      <c r="T7" s="118">
        <v>383.49</v>
      </c>
      <c r="U7" s="118">
        <v>286.08999999999997</v>
      </c>
      <c r="V7" s="118">
        <v>233</v>
      </c>
      <c r="W7" s="118">
        <v>211</v>
      </c>
      <c r="X7" s="118">
        <v>149.32</v>
      </c>
      <c r="Y7" s="118">
        <v>149.32</v>
      </c>
      <c r="Z7" s="119"/>
      <c r="AA7" s="120">
        <f>IF(SUM(B7:Z7)&lt;&gt;0,AVERAGEIF(B7:Z7,"&lt;&gt;"""),"")</f>
        <v>188.39958333333331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15.6</v>
      </c>
      <c r="C23" s="134">
        <v>0.2</v>
      </c>
      <c r="D23" s="134"/>
      <c r="E23" s="134">
        <v>25.1</v>
      </c>
      <c r="F23" s="134"/>
      <c r="G23" s="134"/>
      <c r="H23" s="134"/>
      <c r="I23" s="134"/>
      <c r="J23" s="134"/>
      <c r="K23" s="134">
        <v>77.7</v>
      </c>
      <c r="L23" s="134">
        <v>96.7</v>
      </c>
      <c r="M23" s="134">
        <v>34.4</v>
      </c>
      <c r="N23" s="134">
        <v>11.9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261.60000000000002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15.6</v>
      </c>
      <c r="C24" s="136">
        <f t="shared" si="3"/>
        <v>0.2</v>
      </c>
      <c r="D24" s="136">
        <f t="shared" si="3"/>
        <v>0</v>
      </c>
      <c r="E24" s="136">
        <f t="shared" si="3"/>
        <v>25.1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77.7</v>
      </c>
      <c r="L24" s="136">
        <f t="shared" si="3"/>
        <v>96.7</v>
      </c>
      <c r="M24" s="136">
        <f t="shared" si="3"/>
        <v>34.4</v>
      </c>
      <c r="N24" s="136">
        <f t="shared" si="3"/>
        <v>11.9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261.60000000000002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2022-10-23T20:23:11Z</dcterms:created>
  <dcterms:modified xsi:type="dcterms:W3CDTF">2022-10-23T20:23:14Z</dcterms:modified>
</cp:coreProperties>
</file>