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<sst xmlns="http://schemas.openxmlformats.org/spreadsheetml/2006/main" count="117" uniqueCount="53">
  <si>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22/10/2022 23:19:02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</si>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</sst>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13.588999999999999</c:v>
                </c:pt>
                <c:pt idx="1">
                  <c:v>71.391999999999996</c:v>
                </c:pt>
                <c:pt idx="2">
                  <c:v>70.585999999999999</c:v>
                </c:pt>
                <c:pt idx="3">
                  <c:v>37.774000000000001</c:v>
                </c:pt>
                <c:pt idx="4">
                  <c:v>38.155999999999999</c:v>
                </c:pt>
                <c:pt idx="5">
                  <c:v>38.991999999999997</c:v>
                </c:pt>
                <c:pt idx="6">
                  <c:v>41.67</c:v>
                </c:pt>
                <c:pt idx="7">
                  <c:v>29.141000000000002</c:v>
                </c:pt>
                <c:pt idx="8">
                  <c:v>29.163999999999998</c:v>
                </c:pt>
                <c:pt idx="9">
                  <c:v>22.738999999999997</c:v>
                </c:pt>
                <c:pt idx="10">
                  <c:v>12.807</c:v>
                </c:pt>
                <c:pt idx="11">
                  <c:v>12.721000000000002</c:v>
                </c:pt>
                <c:pt idx="12">
                  <c:v>17.34</c:v>
                </c:pt>
                <c:pt idx="13">
                  <c:v>23.082000000000001</c:v>
                </c:pt>
                <c:pt idx="14">
                  <c:v>28.23</c:v>
                </c:pt>
                <c:pt idx="15">
                  <c:v>22.75</c:v>
                </c:pt>
                <c:pt idx="16">
                  <c:v>51.125</c:v>
                </c:pt>
                <c:pt idx="17">
                  <c:v>32.908999999999999</c:v>
                </c:pt>
                <c:pt idx="18">
                  <c:v>35.084000000000003</c:v>
                </c:pt>
                <c:pt idx="19">
                  <c:v>34.99</c:v>
                </c:pt>
                <c:pt idx="20">
                  <c:v>30.027999999999999</c:v>
                </c:pt>
                <c:pt idx="21">
                  <c:v>29.091999999999999</c:v>
                </c:pt>
                <c:pt idx="22">
                  <c:v>29.096999999999998</c:v>
                </c:pt>
                <c:pt idx="23">
                  <c:v>35.298000000000002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548984"/>
        <c:axId val="341549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13.589</c:v>
                </c:pt>
                <c:pt idx="1">
                  <c:v>71.391999999999996</c:v>
                </c:pt>
                <c:pt idx="2">
                  <c:v>70.585999999999999</c:v>
                </c:pt>
                <c:pt idx="3">
                  <c:v>37.808000000000007</c:v>
                </c:pt>
                <c:pt idx="4">
                  <c:v>38.174000000000007</c:v>
                </c:pt>
                <c:pt idx="5">
                  <c:v>40.013999999999996</c:v>
                </c:pt>
                <c:pt idx="6">
                  <c:v>42.623999999999995</c:v>
                </c:pt>
                <c:pt idx="7">
                  <c:v>30.141000000000005</c:v>
                </c:pt>
                <c:pt idx="8">
                  <c:v>46.989000000000004</c:v>
                </c:pt>
                <c:pt idx="9">
                  <c:v>44.567999999999998</c:v>
                </c:pt>
                <c:pt idx="10">
                  <c:v>38.283999999999999</c:v>
                </c:pt>
                <c:pt idx="11">
                  <c:v>37.503</c:v>
                </c:pt>
                <c:pt idx="12">
                  <c:v>24.279</c:v>
                </c:pt>
                <c:pt idx="13">
                  <c:v>25.982000000000003</c:v>
                </c:pt>
                <c:pt idx="14">
                  <c:v>30.855</c:v>
                </c:pt>
                <c:pt idx="15">
                  <c:v>24.336000000000002</c:v>
                </c:pt>
                <c:pt idx="16">
                  <c:v>52.325000000000003</c:v>
                </c:pt>
                <c:pt idx="17">
                  <c:v>33.908999999999999</c:v>
                </c:pt>
                <c:pt idx="18">
                  <c:v>36.084000000000003</c:v>
                </c:pt>
                <c:pt idx="19">
                  <c:v>36.01</c:v>
                </c:pt>
                <c:pt idx="20">
                  <c:v>30.594000000000001</c:v>
                </c:pt>
                <c:pt idx="21">
                  <c:v>29.092000000000002</c:v>
                </c:pt>
                <c:pt idx="22">
                  <c:v>29.096999999999998</c:v>
                </c:pt>
                <c:pt idx="23">
                  <c:v>35.497999999999998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548984"/>
        <c:axId val="341549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116.36</c:v>
                </c:pt>
                <c:pt idx="1">
                  <c:v>155.4</c:v>
                </c:pt>
                <c:pt idx="2">
                  <c:v>133</c:v>
                </c:pt>
                <c:pt idx="3">
                  <c:v>87</c:v>
                </c:pt>
                <c:pt idx="4">
                  <c:v>88</c:v>
                </c:pt>
                <c:pt idx="5">
                  <c:v>89.99</c:v>
                </c:pt>
                <c:pt idx="6">
                  <c:v>100.76</c:v>
                </c:pt>
                <c:pt idx="7">
                  <c:v>85</c:v>
                </c:pt>
                <c:pt idx="8">
                  <c:v>85</c:v>
                </c:pt>
                <c:pt idx="9">
                  <c:v>89.47</c:v>
                </c:pt>
                <c:pt idx="10">
                  <c:v>81.2</c:v>
                </c:pt>
                <c:pt idx="11">
                  <c:v>78</c:v>
                </c:pt>
                <c:pt idx="12">
                  <c:v>73.2</c:v>
                </c:pt>
                <c:pt idx="13">
                  <c:v>63.91</c:v>
                </c:pt>
                <c:pt idx="14">
                  <c:v>76</c:v>
                </c:pt>
                <c:pt idx="15">
                  <c:v>76</c:v>
                </c:pt>
                <c:pt idx="16">
                  <c:v>255.51</c:v>
                </c:pt>
                <c:pt idx="17">
                  <c:v>180.31</c:v>
                </c:pt>
                <c:pt idx="18">
                  <c:v>180.31</c:v>
                </c:pt>
                <c:pt idx="19">
                  <c:v>200.24</c:v>
                </c:pt>
                <c:pt idx="20">
                  <c:v>200.24</c:v>
                </c:pt>
                <c:pt idx="21">
                  <c:v>259.64999999999998</c:v>
                </c:pt>
                <c:pt idx="22">
                  <c:v>225.76</c:v>
                </c:pt>
                <c:pt idx="23">
                  <c:v>252.42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550160"/>
        <c:axId val="341549768"/>
      </c:lineChart>
      <c:catAx>
        <c:axId val="341548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549376"/>
        <c:crosses val="autoZero"/>
        <c:auto val="1"/>
        <c:lblAlgn val="ctr"/>
        <c:lblOffset val="100"/>
        <c:noMultiLvlLbl val="0"/>
      </c:catAx>
      <c:valAx>
        <c:axId val="34154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548984"/>
        <c:crosses val="autoZero"/>
        <c:crossBetween val="between"/>
      </c:valAx>
      <c:valAx>
        <c:axId val="341549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550160"/>
        <c:crosses val="max"/>
        <c:crossBetween val="between"/>
      </c:valAx>
      <c:catAx>
        <c:axId val="341550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549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13.588999999999999</v>
      </c>
      <c r="C4" s="18">
        <v>71.391999999999996</v>
      </c>
      <c r="D4" s="18">
        <v>70.585999999999999</v>
      </c>
      <c r="E4" s="18">
        <v>37.774000000000001</v>
      </c>
      <c r="F4" s="18">
        <v>38.155999999999999</v>
      </c>
      <c r="G4" s="18">
        <v>39.991999999999997</v>
      </c>
      <c r="H4" s="18">
        <v>42.67</v>
      </c>
      <c r="I4" s="18">
        <v>30.141000000000002</v>
      </c>
      <c r="J4" s="18">
        <v>46.988999999999997</v>
      </c>
      <c r="K4" s="18">
        <v>44.616000000000007</v>
      </c>
      <c r="L4" s="18">
        <v>38.295000000000002</v>
      </c>
      <c r="M4" s="18">
        <v>37.506000000000007</v>
      </c>
      <c r="N4" s="18">
        <v>24.327999999999999</v>
      </c>
      <c r="O4" s="18">
        <v>26.011000000000003</v>
      </c>
      <c r="P4" s="18">
        <v>30.904</v>
      </c>
      <c r="Q4" s="18">
        <v>24.298999999999999</v>
      </c>
      <c r="R4" s="18">
        <v>52.324999999999996</v>
      </c>
      <c r="S4" s="18">
        <v>33.908999999999999</v>
      </c>
      <c r="T4" s="18">
        <v>36.084000000000003</v>
      </c>
      <c r="U4" s="18">
        <v>35.99</v>
      </c>
      <c r="V4" s="18">
        <v>30.628</v>
      </c>
      <c r="W4" s="18">
        <v>29.091999999999999</v>
      </c>
      <c r="X4" s="18">
        <v>29.096999999999998</v>
      </c>
      <c r="Y4" s="18">
        <v>35.498000000000005</v>
      </c>
      <c r="Z4" s="19"/>
      <c r="AA4" s="20">
        <f>SUM(B4:Z4)</f>
        <v>899.87100000000009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116.36</v>
      </c>
      <c r="C7" s="28">
        <v>155.4</v>
      </c>
      <c r="D7" s="28">
        <v>133</v>
      </c>
      <c r="E7" s="28">
        <v>87</v>
      </c>
      <c r="F7" s="28">
        <v>88</v>
      </c>
      <c r="G7" s="28">
        <v>89.99</v>
      </c>
      <c r="H7" s="28">
        <v>100.76</v>
      </c>
      <c r="I7" s="28">
        <v>85</v>
      </c>
      <c r="J7" s="28">
        <v>85</v>
      </c>
      <c r="K7" s="28">
        <v>89.47</v>
      </c>
      <c r="L7" s="28">
        <v>81.2</v>
      </c>
      <c r="M7" s="28">
        <v>78</v>
      </c>
      <c r="N7" s="28">
        <v>73.2</v>
      </c>
      <c r="O7" s="28">
        <v>63.91</v>
      </c>
      <c r="P7" s="28">
        <v>76</v>
      </c>
      <c r="Q7" s="28">
        <v>76</v>
      </c>
      <c r="R7" s="28">
        <v>255.51</v>
      </c>
      <c r="S7" s="28">
        <v>180.31</v>
      </c>
      <c r="T7" s="28">
        <v>180.31</v>
      </c>
      <c r="U7" s="28">
        <v>200.24</v>
      </c>
      <c r="V7" s="28">
        <v>200.24</v>
      </c>
      <c r="W7" s="28">
        <v>259.64999999999998</v>
      </c>
      <c r="X7" s="28">
        <v>225.76</v>
      </c>
      <c r="Y7" s="28">
        <v>252.42</v>
      </c>
      <c r="Z7" s="29"/>
      <c r="AA7" s="30">
        <f>IF(SUM(B7:Z7)&lt;&gt;0,AVERAGEIF(B7:Z7,"&lt;&gt;"""),"")</f>
        <v>134.69708333333332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13.588999999999999</v>
      </c>
      <c r="C14" s="57">
        <v>71.391999999999996</v>
      </c>
      <c r="D14" s="57">
        <v>70.585999999999999</v>
      </c>
      <c r="E14" s="57">
        <v>37.774000000000001</v>
      </c>
      <c r="F14" s="57">
        <v>38.155999999999999</v>
      </c>
      <c r="G14" s="57">
        <v>38.991999999999997</v>
      </c>
      <c r="H14" s="57">
        <v>41.67</v>
      </c>
      <c r="I14" s="57">
        <v>29.141000000000002</v>
      </c>
      <c r="J14" s="57">
        <v>29.163999999999998</v>
      </c>
      <c r="K14" s="57">
        <v>22.738999999999997</v>
      </c>
      <c r="L14" s="57">
        <v>12.807</v>
      </c>
      <c r="M14" s="57">
        <v>12.721000000000002</v>
      </c>
      <c r="N14" s="57">
        <v>17.34</v>
      </c>
      <c r="O14" s="57">
        <v>23.082000000000001</v>
      </c>
      <c r="P14" s="57">
        <v>28.23</v>
      </c>
      <c r="Q14" s="57">
        <v>22.75</v>
      </c>
      <c r="R14" s="57">
        <v>51.125</v>
      </c>
      <c r="S14" s="57">
        <v>32.908999999999999</v>
      </c>
      <c r="T14" s="57">
        <v>35.084000000000003</v>
      </c>
      <c r="U14" s="57">
        <v>34.99</v>
      </c>
      <c r="V14" s="57">
        <v>30.027999999999999</v>
      </c>
      <c r="W14" s="57">
        <v>29.091999999999999</v>
      </c>
      <c r="X14" s="57">
        <v>29.096999999999998</v>
      </c>
      <c r="Y14" s="57">
        <v>35.298000000000002</v>
      </c>
      <c r="Z14" s="58"/>
      <c r="AA14" s="59">
        <f t="shared" si="0"/>
        <v>787.75599999999997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13.588999999999999</v>
      </c>
      <c r="C16" s="62">
        <f t="shared" ref="C16:Z16" si="1">IF(LEN(C$2)&gt;0,SUM(C10:C15),"")</f>
        <v>71.391999999999996</v>
      </c>
      <c r="D16" s="62">
        <f t="shared" si="1"/>
        <v>70.585999999999999</v>
      </c>
      <c r="E16" s="62">
        <f t="shared" si="1"/>
        <v>37.774000000000001</v>
      </c>
      <c r="F16" s="62">
        <f t="shared" si="1"/>
        <v>38.155999999999999</v>
      </c>
      <c r="G16" s="62">
        <f t="shared" si="1"/>
        <v>38.991999999999997</v>
      </c>
      <c r="H16" s="62">
        <f t="shared" si="1"/>
        <v>41.67</v>
      </c>
      <c r="I16" s="62">
        <f t="shared" si="1"/>
        <v>29.141000000000002</v>
      </c>
      <c r="J16" s="62">
        <f t="shared" si="1"/>
        <v>29.163999999999998</v>
      </c>
      <c r="K16" s="62">
        <f t="shared" si="1"/>
        <v>22.738999999999997</v>
      </c>
      <c r="L16" s="62">
        <f t="shared" si="1"/>
        <v>12.807</v>
      </c>
      <c r="M16" s="62">
        <f t="shared" si="1"/>
        <v>12.721000000000002</v>
      </c>
      <c r="N16" s="62">
        <f t="shared" si="1"/>
        <v>17.34</v>
      </c>
      <c r="O16" s="62">
        <f t="shared" si="1"/>
        <v>23.082000000000001</v>
      </c>
      <c r="P16" s="62">
        <f t="shared" si="1"/>
        <v>28.23</v>
      </c>
      <c r="Q16" s="62">
        <f t="shared" si="1"/>
        <v>22.75</v>
      </c>
      <c r="R16" s="62">
        <f t="shared" si="1"/>
        <v>51.125</v>
      </c>
      <c r="S16" s="62">
        <f t="shared" si="1"/>
        <v>32.908999999999999</v>
      </c>
      <c r="T16" s="62">
        <f t="shared" si="1"/>
        <v>35.084000000000003</v>
      </c>
      <c r="U16" s="62">
        <f t="shared" si="1"/>
        <v>34.99</v>
      </c>
      <c r="V16" s="62">
        <f t="shared" si="1"/>
        <v>30.027999999999999</v>
      </c>
      <c r="W16" s="62">
        <f t="shared" si="1"/>
        <v>29.091999999999999</v>
      </c>
      <c r="X16" s="62">
        <f t="shared" si="1"/>
        <v>29.096999999999998</v>
      </c>
      <c r="Y16" s="62">
        <f t="shared" si="1"/>
        <v>35.298000000000002</v>
      </c>
      <c r="Z16" s="63" t="str">
        <f t="shared" si="1"/>
        <v/>
      </c>
      <c r="AA16" s="64">
        <f>SUM(AA10:AA15)</f>
        <v>787.75599999999997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</v>
      </c>
      <c r="H20" s="77">
        <v>1</v>
      </c>
      <c r="I20" s="77">
        <v>1</v>
      </c>
      <c r="J20" s="77">
        <v>5.8170000000000002</v>
      </c>
      <c r="K20" s="77">
        <v>5.742</v>
      </c>
      <c r="L20" s="77">
        <v>5.7480000000000002</v>
      </c>
      <c r="M20" s="77">
        <v>5.7889999999999997</v>
      </c>
      <c r="N20" s="77">
        <v>1</v>
      </c>
      <c r="O20" s="77">
        <v>1</v>
      </c>
      <c r="P20" s="77">
        <v>1</v>
      </c>
      <c r="Q20" s="77">
        <v>1</v>
      </c>
      <c r="R20" s="77">
        <v>1.2</v>
      </c>
      <c r="S20" s="77">
        <v>1</v>
      </c>
      <c r="T20" s="77">
        <v>1</v>
      </c>
      <c r="U20" s="77">
        <v>1</v>
      </c>
      <c r="V20" s="77">
        <v>0.6</v>
      </c>
      <c r="W20" s="77"/>
      <c r="X20" s="77"/>
      <c r="Y20" s="77">
        <v>0.2</v>
      </c>
      <c r="Z20" s="78"/>
      <c r="AA20" s="79">
        <f t="shared" si="2"/>
        <v>35.096000000000011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12.007999999999999</v>
      </c>
      <c r="K21" s="81">
        <v>16.135000000000002</v>
      </c>
      <c r="L21" s="81">
        <v>19.740000000000002</v>
      </c>
      <c r="M21" s="81">
        <v>18.996000000000002</v>
      </c>
      <c r="N21" s="81">
        <v>5.9879999999999995</v>
      </c>
      <c r="O21" s="81">
        <v>1.929</v>
      </c>
      <c r="P21" s="81">
        <v>1.6739999999999999</v>
      </c>
      <c r="Q21" s="81">
        <v>0.54900000000000004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77.01900000000002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</v>
      </c>
      <c r="H25" s="88">
        <f t="shared" si="3"/>
        <v>1</v>
      </c>
      <c r="I25" s="88">
        <f t="shared" si="3"/>
        <v>1</v>
      </c>
      <c r="J25" s="88">
        <f t="shared" si="3"/>
        <v>17.824999999999999</v>
      </c>
      <c r="K25" s="88">
        <f t="shared" si="3"/>
        <v>21.877000000000002</v>
      </c>
      <c r="L25" s="88">
        <f t="shared" si="3"/>
        <v>25.488000000000003</v>
      </c>
      <c r="M25" s="88">
        <f t="shared" si="3"/>
        <v>24.785000000000004</v>
      </c>
      <c r="N25" s="88">
        <f t="shared" si="3"/>
        <v>6.9879999999999995</v>
      </c>
      <c r="O25" s="88">
        <f t="shared" si="3"/>
        <v>2.9290000000000003</v>
      </c>
      <c r="P25" s="88">
        <f t="shared" si="3"/>
        <v>2.6739999999999999</v>
      </c>
      <c r="Q25" s="88">
        <f t="shared" si="3"/>
        <v>1.5489999999999999</v>
      </c>
      <c r="R25" s="88">
        <f t="shared" si="3"/>
        <v>1.2</v>
      </c>
      <c r="S25" s="88">
        <f t="shared" si="3"/>
        <v>1</v>
      </c>
      <c r="T25" s="88">
        <f t="shared" si="3"/>
        <v>1</v>
      </c>
      <c r="U25" s="88">
        <f t="shared" si="3"/>
        <v>1</v>
      </c>
      <c r="V25" s="88">
        <f t="shared" si="3"/>
        <v>0.6</v>
      </c>
      <c r="W25" s="88">
        <f t="shared" si="3"/>
        <v>0</v>
      </c>
      <c r="X25" s="88">
        <f t="shared" si="3"/>
        <v>0</v>
      </c>
      <c r="Y25" s="88">
        <f t="shared" si="3"/>
        <v>0.2</v>
      </c>
      <c r="Z25" s="89" t="str">
        <f t="shared" si="3"/>
        <v/>
      </c>
      <c r="AA25" s="90">
        <f>SUM(AA19:AA24)</f>
        <v>112.11500000000004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13.589</v>
      </c>
      <c r="C29" s="77">
        <v>71.391999999999996</v>
      </c>
      <c r="D29" s="77">
        <v>70.585999999999999</v>
      </c>
      <c r="E29" s="77">
        <v>37.774000000000001</v>
      </c>
      <c r="F29" s="77">
        <v>38.155999999999999</v>
      </c>
      <c r="G29" s="77">
        <v>39.991999999999997</v>
      </c>
      <c r="H29" s="77">
        <v>42.67</v>
      </c>
      <c r="I29" s="77">
        <v>30.140999999999998</v>
      </c>
      <c r="J29" s="77">
        <v>46.988999999999997</v>
      </c>
      <c r="K29" s="77">
        <v>44.616</v>
      </c>
      <c r="L29" s="77">
        <v>38.295000000000002</v>
      </c>
      <c r="M29" s="77">
        <v>37.506</v>
      </c>
      <c r="N29" s="77">
        <v>24.327999999999999</v>
      </c>
      <c r="O29" s="77">
        <v>26.010999999999999</v>
      </c>
      <c r="P29" s="77">
        <v>30.904</v>
      </c>
      <c r="Q29" s="77">
        <v>24.298999999999999</v>
      </c>
      <c r="R29" s="77">
        <v>52.325000000000003</v>
      </c>
      <c r="S29" s="77">
        <v>33.908999999999999</v>
      </c>
      <c r="T29" s="77">
        <v>36.084000000000003</v>
      </c>
      <c r="U29" s="77">
        <v>35.99</v>
      </c>
      <c r="V29" s="77">
        <v>30.628</v>
      </c>
      <c r="W29" s="77">
        <v>29.091999999999999</v>
      </c>
      <c r="X29" s="77">
        <v>29.097000000000001</v>
      </c>
      <c r="Y29" s="77">
        <v>35.497999999999998</v>
      </c>
      <c r="Z29" s="78"/>
      <c r="AA29" s="79">
        <f>SUM(B29:Z29)</f>
        <v>899.87100000000009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13.589</v>
      </c>
      <c r="C31" s="62">
        <f t="shared" ref="C31:Z31" si="4">IF(LEN(C$2)&gt;0,SUM(C28:C30),"")</f>
        <v>71.391999999999996</v>
      </c>
      <c r="D31" s="62">
        <f t="shared" si="4"/>
        <v>70.585999999999999</v>
      </c>
      <c r="E31" s="62">
        <f t="shared" si="4"/>
        <v>37.774000000000001</v>
      </c>
      <c r="F31" s="62">
        <f t="shared" si="4"/>
        <v>38.155999999999999</v>
      </c>
      <c r="G31" s="62">
        <f t="shared" si="4"/>
        <v>39.991999999999997</v>
      </c>
      <c r="H31" s="62">
        <f t="shared" si="4"/>
        <v>42.67</v>
      </c>
      <c r="I31" s="62">
        <f t="shared" si="4"/>
        <v>30.140999999999998</v>
      </c>
      <c r="J31" s="62">
        <f t="shared" si="4"/>
        <v>46.988999999999997</v>
      </c>
      <c r="K31" s="62">
        <f t="shared" si="4"/>
        <v>44.616</v>
      </c>
      <c r="L31" s="62">
        <f t="shared" si="4"/>
        <v>38.295000000000002</v>
      </c>
      <c r="M31" s="62">
        <f t="shared" si="4"/>
        <v>37.506</v>
      </c>
      <c r="N31" s="62">
        <f t="shared" si="4"/>
        <v>24.327999999999999</v>
      </c>
      <c r="O31" s="62">
        <f t="shared" si="4"/>
        <v>26.010999999999999</v>
      </c>
      <c r="P31" s="62">
        <f t="shared" si="4"/>
        <v>30.904</v>
      </c>
      <c r="Q31" s="62">
        <f t="shared" si="4"/>
        <v>24.298999999999999</v>
      </c>
      <c r="R31" s="62">
        <f t="shared" si="4"/>
        <v>52.325000000000003</v>
      </c>
      <c r="S31" s="62">
        <f t="shared" si="4"/>
        <v>33.908999999999999</v>
      </c>
      <c r="T31" s="62">
        <f t="shared" si="4"/>
        <v>36.084000000000003</v>
      </c>
      <c r="U31" s="62">
        <f t="shared" si="4"/>
        <v>35.99</v>
      </c>
      <c r="V31" s="62">
        <f t="shared" si="4"/>
        <v>30.628</v>
      </c>
      <c r="W31" s="62">
        <f t="shared" si="4"/>
        <v>29.091999999999999</v>
      </c>
      <c r="X31" s="62">
        <f t="shared" si="4"/>
        <v>29.097000000000001</v>
      </c>
      <c r="Y31" s="62">
        <f t="shared" si="4"/>
        <v>35.497999999999998</v>
      </c>
      <c r="Z31" s="63" t="str">
        <f t="shared" si="4"/>
        <v/>
      </c>
      <c r="AA31" s="64">
        <f>SUM(AA28:AA30)</f>
        <v>899.87100000000009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13.588999999999999</v>
      </c>
      <c r="C51" s="88">
        <f t="shared" si="10"/>
        <v>71.391999999999996</v>
      </c>
      <c r="D51" s="88">
        <f t="shared" si="10"/>
        <v>70.585999999999999</v>
      </c>
      <c r="E51" s="88">
        <f t="shared" si="10"/>
        <v>37.774000000000001</v>
      </c>
      <c r="F51" s="88">
        <f t="shared" si="10"/>
        <v>38.155999999999999</v>
      </c>
      <c r="G51" s="88">
        <f t="shared" si="10"/>
        <v>39.991999999999997</v>
      </c>
      <c r="H51" s="88">
        <f t="shared" si="10"/>
        <v>42.67</v>
      </c>
      <c r="I51" s="88">
        <f t="shared" si="10"/>
        <v>30.141000000000002</v>
      </c>
      <c r="J51" s="88">
        <f t="shared" si="10"/>
        <v>46.988999999999997</v>
      </c>
      <c r="K51" s="88">
        <f t="shared" si="10"/>
        <v>44.616</v>
      </c>
      <c r="L51" s="88">
        <f t="shared" si="10"/>
        <v>38.295000000000002</v>
      </c>
      <c r="M51" s="88">
        <f t="shared" si="10"/>
        <v>37.506000000000007</v>
      </c>
      <c r="N51" s="88">
        <f t="shared" si="10"/>
        <v>24.327999999999999</v>
      </c>
      <c r="O51" s="88">
        <f t="shared" si="10"/>
        <v>26.011000000000003</v>
      </c>
      <c r="P51" s="88">
        <f t="shared" si="10"/>
        <v>30.904</v>
      </c>
      <c r="Q51" s="88">
        <f t="shared" si="10"/>
        <v>24.298999999999999</v>
      </c>
      <c r="R51" s="88">
        <f t="shared" si="10"/>
        <v>52.325000000000003</v>
      </c>
      <c r="S51" s="88">
        <f t="shared" si="10"/>
        <v>33.908999999999999</v>
      </c>
      <c r="T51" s="88">
        <f t="shared" si="10"/>
        <v>36.084000000000003</v>
      </c>
      <c r="U51" s="88">
        <f t="shared" si="10"/>
        <v>35.99</v>
      </c>
      <c r="V51" s="88">
        <f t="shared" si="10"/>
        <v>30.628</v>
      </c>
      <c r="W51" s="88">
        <f t="shared" si="10"/>
        <v>29.091999999999999</v>
      </c>
      <c r="X51" s="88">
        <f t="shared" si="10"/>
        <v>29.096999999999998</v>
      </c>
      <c r="Y51" s="88">
        <f t="shared" si="10"/>
        <v>35.498000000000005</v>
      </c>
      <c r="Z51" s="89" t="str">
        <f t="shared" si="10"/>
        <v/>
      </c>
      <c r="AA51" s="105">
        <f>SUM(B51:Z51)</f>
        <v>899.87100000000009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13.589</v>
      </c>
      <c r="C4" s="18">
        <v>71.391999999999996</v>
      </c>
      <c r="D4" s="18">
        <v>70.585999999999999</v>
      </c>
      <c r="E4" s="18">
        <v>37.808000000000007</v>
      </c>
      <c r="F4" s="18">
        <v>38.174000000000007</v>
      </c>
      <c r="G4" s="18">
        <v>40.013999999999996</v>
      </c>
      <c r="H4" s="18">
        <v>42.623999999999995</v>
      </c>
      <c r="I4" s="18">
        <v>30.141000000000005</v>
      </c>
      <c r="J4" s="18">
        <v>46.989000000000004</v>
      </c>
      <c r="K4" s="18">
        <v>44.567999999999998</v>
      </c>
      <c r="L4" s="18">
        <v>38.283999999999999</v>
      </c>
      <c r="M4" s="18">
        <v>37.503</v>
      </c>
      <c r="N4" s="18">
        <v>24.279</v>
      </c>
      <c r="O4" s="18">
        <v>25.982000000000003</v>
      </c>
      <c r="P4" s="18">
        <v>30.855</v>
      </c>
      <c r="Q4" s="18">
        <v>24.336000000000002</v>
      </c>
      <c r="R4" s="18">
        <v>52.325000000000003</v>
      </c>
      <c r="S4" s="18">
        <v>33.908999999999999</v>
      </c>
      <c r="T4" s="18">
        <v>36.084000000000003</v>
      </c>
      <c r="U4" s="18">
        <v>36.01</v>
      </c>
      <c r="V4" s="18">
        <v>30.594000000000001</v>
      </c>
      <c r="W4" s="18">
        <v>29.092000000000002</v>
      </c>
      <c r="X4" s="18">
        <v>29.096999999999998</v>
      </c>
      <c r="Y4" s="18">
        <v>35.497999999999998</v>
      </c>
      <c r="Z4" s="19"/>
      <c r="AA4" s="20">
        <f>SUM(B4:Z4)</f>
        <v>899.73300000000006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116.36</v>
      </c>
      <c r="C7" s="28">
        <v>155.4</v>
      </c>
      <c r="D7" s="28">
        <v>133</v>
      </c>
      <c r="E7" s="28">
        <v>87</v>
      </c>
      <c r="F7" s="28">
        <v>88</v>
      </c>
      <c r="G7" s="28">
        <v>89.99</v>
      </c>
      <c r="H7" s="28">
        <v>100.76</v>
      </c>
      <c r="I7" s="28">
        <v>85</v>
      </c>
      <c r="J7" s="28">
        <v>85</v>
      </c>
      <c r="K7" s="28">
        <v>89.47</v>
      </c>
      <c r="L7" s="28">
        <v>81.2</v>
      </c>
      <c r="M7" s="28">
        <v>78</v>
      </c>
      <c r="N7" s="28">
        <v>73.2</v>
      </c>
      <c r="O7" s="28">
        <v>63.91</v>
      </c>
      <c r="P7" s="28">
        <v>76</v>
      </c>
      <c r="Q7" s="28">
        <v>76</v>
      </c>
      <c r="R7" s="28">
        <v>255.51</v>
      </c>
      <c r="S7" s="28">
        <v>180.31</v>
      </c>
      <c r="T7" s="28">
        <v>180.31</v>
      </c>
      <c r="U7" s="28">
        <v>200.24</v>
      </c>
      <c r="V7" s="28">
        <v>200.24</v>
      </c>
      <c r="W7" s="28">
        <v>259.64999999999998</v>
      </c>
      <c r="X7" s="28">
        <v>225.76</v>
      </c>
      <c r="Y7" s="28">
        <v>252.42</v>
      </c>
      <c r="Z7" s="29"/>
      <c r="AA7" s="30">
        <f>IF(SUM(B7:Z7)&lt;&gt;0,AVERAGEIF(B7:Z7,"&lt;&gt;"""),"")</f>
        <v>134.69708333333332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2.8530000000000002</v>
      </c>
      <c r="T12" s="52">
        <v>6.1580000000000004</v>
      </c>
      <c r="U12" s="52"/>
      <c r="V12" s="52"/>
      <c r="W12" s="52"/>
      <c r="X12" s="52"/>
      <c r="Y12" s="52"/>
      <c r="Z12" s="53"/>
      <c r="AA12" s="54">
        <f t="shared" si="0"/>
        <v>9.011000000000001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</v>
      </c>
      <c r="C14" s="57">
        <v>11</v>
      </c>
      <c r="D14" s="57">
        <v>7</v>
      </c>
      <c r="E14" s="57">
        <v>2</v>
      </c>
      <c r="F14" s="57"/>
      <c r="G14" s="57"/>
      <c r="H14" s="57">
        <v>4.0000000000000001E-3</v>
      </c>
      <c r="I14" s="57">
        <v>1.0999999999999999E-2</v>
      </c>
      <c r="J14" s="57">
        <v>1.0249999999999999</v>
      </c>
      <c r="K14" s="57"/>
      <c r="L14" s="57">
        <v>2.1319999999999997</v>
      </c>
      <c r="M14" s="57">
        <v>1.4569999999999999</v>
      </c>
      <c r="N14" s="57">
        <v>1.3539999999999999</v>
      </c>
      <c r="O14" s="57">
        <v>0.27900000000000003</v>
      </c>
      <c r="P14" s="57">
        <v>1.4E-2</v>
      </c>
      <c r="Q14" s="57">
        <v>1.081</v>
      </c>
      <c r="R14" s="57"/>
      <c r="S14" s="57">
        <v>0.307</v>
      </c>
      <c r="T14" s="57"/>
      <c r="U14" s="57"/>
      <c r="V14" s="57"/>
      <c r="W14" s="57"/>
      <c r="X14" s="57"/>
      <c r="Y14" s="57"/>
      <c r="Z14" s="58"/>
      <c r="AA14" s="59">
        <f t="shared" si="0"/>
        <v>33.664000000000009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</v>
      </c>
      <c r="C16" s="62">
        <f t="shared" ref="C16:Z16" si="1">IF(LEN(C$2)&gt;0,SUM(C10:C15),"")</f>
        <v>11</v>
      </c>
      <c r="D16" s="62">
        <f t="shared" si="1"/>
        <v>7</v>
      </c>
      <c r="E16" s="62">
        <f t="shared" si="1"/>
        <v>2</v>
      </c>
      <c r="F16" s="62">
        <f t="shared" si="1"/>
        <v>0</v>
      </c>
      <c r="G16" s="62">
        <f t="shared" si="1"/>
        <v>0</v>
      </c>
      <c r="H16" s="62">
        <f t="shared" si="1"/>
        <v>4.0000000000000001E-3</v>
      </c>
      <c r="I16" s="62">
        <f t="shared" si="1"/>
        <v>1.0999999999999999E-2</v>
      </c>
      <c r="J16" s="62">
        <f t="shared" si="1"/>
        <v>1.0249999999999999</v>
      </c>
      <c r="K16" s="62">
        <f t="shared" si="1"/>
        <v>0</v>
      </c>
      <c r="L16" s="62">
        <f t="shared" si="1"/>
        <v>2.1319999999999997</v>
      </c>
      <c r="M16" s="62">
        <f t="shared" si="1"/>
        <v>1.4569999999999999</v>
      </c>
      <c r="N16" s="62">
        <f t="shared" si="1"/>
        <v>1.3539999999999999</v>
      </c>
      <c r="O16" s="62">
        <f t="shared" si="1"/>
        <v>0.27900000000000003</v>
      </c>
      <c r="P16" s="62">
        <f t="shared" si="1"/>
        <v>1.4E-2</v>
      </c>
      <c r="Q16" s="62">
        <f t="shared" si="1"/>
        <v>1.081</v>
      </c>
      <c r="R16" s="62">
        <f t="shared" si="1"/>
        <v>0</v>
      </c>
      <c r="S16" s="62">
        <f t="shared" si="1"/>
        <v>3.16</v>
      </c>
      <c r="T16" s="62">
        <f t="shared" si="1"/>
        <v>6.1580000000000004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42.675000000000011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0.73399999999999999</v>
      </c>
      <c r="C20" s="77">
        <v>33.912999999999997</v>
      </c>
      <c r="D20" s="77">
        <v>33.766999999999996</v>
      </c>
      <c r="E20" s="77">
        <v>24.432000000000002</v>
      </c>
      <c r="F20" s="77">
        <v>24.266999999999999</v>
      </c>
      <c r="G20" s="77">
        <v>24.363999999999997</v>
      </c>
      <c r="H20" s="77">
        <v>24.255000000000003</v>
      </c>
      <c r="I20" s="77">
        <v>21.097000000000001</v>
      </c>
      <c r="J20" s="77">
        <v>25.736000000000001</v>
      </c>
      <c r="K20" s="77">
        <v>4.069</v>
      </c>
      <c r="L20" s="77">
        <v>1.8109999999999999</v>
      </c>
      <c r="M20" s="77">
        <v>1.8540000000000001</v>
      </c>
      <c r="N20" s="77">
        <v>1.3210000000000002</v>
      </c>
      <c r="O20" s="77">
        <v>1.3460000000000001</v>
      </c>
      <c r="P20" s="77">
        <v>1.1519999999999999</v>
      </c>
      <c r="Q20" s="77">
        <v>1.44</v>
      </c>
      <c r="R20" s="77">
        <v>24.131999999999998</v>
      </c>
      <c r="S20" s="77">
        <v>21.367000000000001</v>
      </c>
      <c r="T20" s="77">
        <v>20.895999999999997</v>
      </c>
      <c r="U20" s="77">
        <v>20.59</v>
      </c>
      <c r="V20" s="77">
        <v>20.431999999999999</v>
      </c>
      <c r="W20" s="77">
        <v>20.521000000000001</v>
      </c>
      <c r="X20" s="77">
        <v>20.901999999999997</v>
      </c>
      <c r="Y20" s="77">
        <v>20.637999999999998</v>
      </c>
      <c r="Z20" s="78"/>
      <c r="AA20" s="79">
        <f t="shared" si="2"/>
        <v>395.03599999999994</v>
      </c>
    </row>
    <row r="21" spans="1:27" ht="24.95" customHeight="1" x14ac:dyDescent="0.2">
      <c r="A21" s="75" t="s">
        <v>16</v>
      </c>
      <c r="B21" s="80">
        <v>6.8550000000000004</v>
      </c>
      <c r="C21" s="81">
        <v>26.478999999999999</v>
      </c>
      <c r="D21" s="81">
        <v>29.818999999999996</v>
      </c>
      <c r="E21" s="81">
        <v>10.076000000000001</v>
      </c>
      <c r="F21" s="81">
        <v>10.507</v>
      </c>
      <c r="G21" s="81">
        <v>10.850000000000001</v>
      </c>
      <c r="H21" s="81">
        <v>9.6649999999999991</v>
      </c>
      <c r="I21" s="81">
        <v>9.0329999999999995</v>
      </c>
      <c r="J21" s="81">
        <v>20.228000000000002</v>
      </c>
      <c r="K21" s="81">
        <v>20.298999999999999</v>
      </c>
      <c r="L21" s="81">
        <v>7.8409999999999993</v>
      </c>
      <c r="M21" s="81">
        <v>8.0920000000000005</v>
      </c>
      <c r="N21" s="81">
        <v>3.9039999999999999</v>
      </c>
      <c r="O21" s="81">
        <v>4.3570000000000002</v>
      </c>
      <c r="P21" s="81">
        <v>4.5890000000000004</v>
      </c>
      <c r="Q21" s="81">
        <v>4.7149999999999999</v>
      </c>
      <c r="R21" s="81">
        <v>28.192999999999998</v>
      </c>
      <c r="S21" s="81">
        <v>9.3820000000000014</v>
      </c>
      <c r="T21" s="81">
        <v>9.0299999999999994</v>
      </c>
      <c r="U21" s="81">
        <v>9.42</v>
      </c>
      <c r="V21" s="81">
        <v>9.0620000000000012</v>
      </c>
      <c r="W21" s="81">
        <v>8.5709999999999997</v>
      </c>
      <c r="X21" s="81">
        <v>8.1950000000000003</v>
      </c>
      <c r="Y21" s="81">
        <v>14.860000000000001</v>
      </c>
      <c r="Z21" s="78"/>
      <c r="AA21" s="79">
        <f t="shared" si="2"/>
        <v>284.02200000000005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7.5890000000000004</v>
      </c>
      <c r="C25" s="88">
        <f t="shared" si="3"/>
        <v>60.391999999999996</v>
      </c>
      <c r="D25" s="88">
        <f t="shared" si="3"/>
        <v>63.585999999999991</v>
      </c>
      <c r="E25" s="88">
        <f t="shared" si="3"/>
        <v>34.508000000000003</v>
      </c>
      <c r="F25" s="88">
        <f t="shared" si="3"/>
        <v>34.774000000000001</v>
      </c>
      <c r="G25" s="88">
        <f t="shared" si="3"/>
        <v>35.213999999999999</v>
      </c>
      <c r="H25" s="88">
        <f t="shared" si="3"/>
        <v>33.92</v>
      </c>
      <c r="I25" s="88">
        <f t="shared" si="3"/>
        <v>30.130000000000003</v>
      </c>
      <c r="J25" s="88">
        <f t="shared" si="3"/>
        <v>45.963999999999999</v>
      </c>
      <c r="K25" s="88">
        <f t="shared" si="3"/>
        <v>24.367999999999999</v>
      </c>
      <c r="L25" s="88">
        <f t="shared" si="3"/>
        <v>9.6519999999999992</v>
      </c>
      <c r="M25" s="88">
        <f t="shared" si="3"/>
        <v>9.9460000000000015</v>
      </c>
      <c r="N25" s="88">
        <f t="shared" si="3"/>
        <v>5.2249999999999996</v>
      </c>
      <c r="O25" s="88">
        <f t="shared" si="3"/>
        <v>5.7030000000000003</v>
      </c>
      <c r="P25" s="88">
        <f t="shared" si="3"/>
        <v>5.7410000000000005</v>
      </c>
      <c r="Q25" s="88">
        <f t="shared" si="3"/>
        <v>6.1549999999999994</v>
      </c>
      <c r="R25" s="88">
        <f t="shared" si="3"/>
        <v>52.324999999999996</v>
      </c>
      <c r="S25" s="88">
        <f t="shared" si="3"/>
        <v>30.749000000000002</v>
      </c>
      <c r="T25" s="88">
        <f t="shared" si="3"/>
        <v>29.925999999999995</v>
      </c>
      <c r="U25" s="88">
        <f t="shared" si="3"/>
        <v>30.009999999999998</v>
      </c>
      <c r="V25" s="88">
        <f t="shared" si="3"/>
        <v>29.494</v>
      </c>
      <c r="W25" s="88">
        <f t="shared" si="3"/>
        <v>29.091999999999999</v>
      </c>
      <c r="X25" s="88">
        <f t="shared" si="3"/>
        <v>29.096999999999998</v>
      </c>
      <c r="Y25" s="88">
        <f t="shared" si="3"/>
        <v>35.497999999999998</v>
      </c>
      <c r="Z25" s="89">
        <f t="shared" si="3"/>
        <v>0</v>
      </c>
      <c r="AA25" s="90">
        <f t="shared" si="3"/>
        <v>679.05799999999999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13.589</v>
      </c>
      <c r="C29" s="77">
        <v>71.391999999999996</v>
      </c>
      <c r="D29" s="77">
        <v>70.585999999999999</v>
      </c>
      <c r="E29" s="77">
        <v>36.508000000000003</v>
      </c>
      <c r="F29" s="77">
        <v>34.774000000000001</v>
      </c>
      <c r="G29" s="77">
        <v>35.213999999999999</v>
      </c>
      <c r="H29" s="77">
        <v>33.923999999999999</v>
      </c>
      <c r="I29" s="77">
        <v>30.140999999999998</v>
      </c>
      <c r="J29" s="77">
        <v>46.988999999999997</v>
      </c>
      <c r="K29" s="77">
        <v>24.367999999999999</v>
      </c>
      <c r="L29" s="77">
        <v>11.784000000000001</v>
      </c>
      <c r="M29" s="77">
        <v>11.403</v>
      </c>
      <c r="N29" s="77">
        <v>6.5789999999999997</v>
      </c>
      <c r="O29" s="77">
        <v>5.9820000000000002</v>
      </c>
      <c r="P29" s="77">
        <v>5.7549999999999999</v>
      </c>
      <c r="Q29" s="77">
        <v>7.2359999999999998</v>
      </c>
      <c r="R29" s="77">
        <v>52.325000000000003</v>
      </c>
      <c r="S29" s="77">
        <v>33.908999999999999</v>
      </c>
      <c r="T29" s="77">
        <v>36.084000000000003</v>
      </c>
      <c r="U29" s="77">
        <v>30.01</v>
      </c>
      <c r="V29" s="77">
        <v>29.494</v>
      </c>
      <c r="W29" s="77">
        <v>29.091999999999999</v>
      </c>
      <c r="X29" s="77">
        <v>29.097000000000001</v>
      </c>
      <c r="Y29" s="77">
        <v>35.497999999999998</v>
      </c>
      <c r="Z29" s="78"/>
      <c r="AA29" s="79">
        <f>SUM(B29:Z29)</f>
        <v>721.73299999999995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13.589</v>
      </c>
      <c r="C31" s="62">
        <f t="shared" si="4"/>
        <v>71.391999999999996</v>
      </c>
      <c r="D31" s="62">
        <f t="shared" si="4"/>
        <v>70.585999999999999</v>
      </c>
      <c r="E31" s="62">
        <f t="shared" si="4"/>
        <v>36.508000000000003</v>
      </c>
      <c r="F31" s="62">
        <f t="shared" si="4"/>
        <v>34.774000000000001</v>
      </c>
      <c r="G31" s="62">
        <f t="shared" si="4"/>
        <v>35.213999999999999</v>
      </c>
      <c r="H31" s="62">
        <f t="shared" si="4"/>
        <v>33.923999999999999</v>
      </c>
      <c r="I31" s="62">
        <f t="shared" si="4"/>
        <v>30.140999999999998</v>
      </c>
      <c r="J31" s="62">
        <f t="shared" si="4"/>
        <v>46.988999999999997</v>
      </c>
      <c r="K31" s="62">
        <f t="shared" si="4"/>
        <v>24.367999999999999</v>
      </c>
      <c r="L31" s="62">
        <f t="shared" si="4"/>
        <v>11.784000000000001</v>
      </c>
      <c r="M31" s="62">
        <f t="shared" si="4"/>
        <v>11.403</v>
      </c>
      <c r="N31" s="62">
        <f t="shared" si="4"/>
        <v>6.5789999999999997</v>
      </c>
      <c r="O31" s="62">
        <f t="shared" si="4"/>
        <v>5.9820000000000002</v>
      </c>
      <c r="P31" s="62">
        <f t="shared" si="4"/>
        <v>5.7549999999999999</v>
      </c>
      <c r="Q31" s="62">
        <f t="shared" si="4"/>
        <v>7.2359999999999998</v>
      </c>
      <c r="R31" s="62">
        <f t="shared" si="4"/>
        <v>52.325000000000003</v>
      </c>
      <c r="S31" s="62">
        <f t="shared" si="4"/>
        <v>33.908999999999999</v>
      </c>
      <c r="T31" s="62">
        <f t="shared" si="4"/>
        <v>36.084000000000003</v>
      </c>
      <c r="U31" s="62">
        <f t="shared" si="4"/>
        <v>30.01</v>
      </c>
      <c r="V31" s="62">
        <f t="shared" si="4"/>
        <v>29.494</v>
      </c>
      <c r="W31" s="62">
        <f t="shared" si="4"/>
        <v>29.091999999999999</v>
      </c>
      <c r="X31" s="62">
        <f t="shared" si="4"/>
        <v>29.097000000000001</v>
      </c>
      <c r="Y31" s="62">
        <f t="shared" si="4"/>
        <v>35.497999999999998</v>
      </c>
      <c r="Z31" s="63">
        <f t="shared" si="4"/>
        <v>0</v>
      </c>
      <c r="AA31" s="64">
        <f t="shared" si="4"/>
        <v>721.73299999999995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1.3</v>
      </c>
      <c r="F38" s="99">
        <v>3.4</v>
      </c>
      <c r="G38" s="99">
        <v>4.8</v>
      </c>
      <c r="H38" s="99">
        <v>8.6999999999999993</v>
      </c>
      <c r="I38" s="99"/>
      <c r="J38" s="99"/>
      <c r="K38" s="99">
        <v>20.2</v>
      </c>
      <c r="L38" s="99">
        <v>26.5</v>
      </c>
      <c r="M38" s="99">
        <v>26.1</v>
      </c>
      <c r="N38" s="99">
        <v>17.7</v>
      </c>
      <c r="O38" s="99">
        <v>20</v>
      </c>
      <c r="P38" s="99">
        <v>25.1</v>
      </c>
      <c r="Q38" s="99">
        <v>17.100000000000001</v>
      </c>
      <c r="R38" s="99"/>
      <c r="S38" s="99"/>
      <c r="T38" s="99"/>
      <c r="U38" s="99">
        <v>6</v>
      </c>
      <c r="V38" s="99">
        <v>1.1000000000000001</v>
      </c>
      <c r="W38" s="99"/>
      <c r="X38" s="99"/>
      <c r="Y38" s="99"/>
      <c r="Z38" s="100"/>
      <c r="AA38" s="79">
        <f t="shared" si="5"/>
        <v>177.99999999999997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1.3</v>
      </c>
      <c r="F39" s="88">
        <f t="shared" si="6"/>
        <v>3.4</v>
      </c>
      <c r="G39" s="88">
        <f t="shared" si="6"/>
        <v>4.8</v>
      </c>
      <c r="H39" s="88">
        <f t="shared" si="6"/>
        <v>8.6999999999999993</v>
      </c>
      <c r="I39" s="88">
        <f t="shared" si="6"/>
        <v>0</v>
      </c>
      <c r="J39" s="88">
        <f t="shared" si="6"/>
        <v>0</v>
      </c>
      <c r="K39" s="88">
        <f t="shared" si="6"/>
        <v>20.2</v>
      </c>
      <c r="L39" s="88">
        <f t="shared" si="6"/>
        <v>26.5</v>
      </c>
      <c r="M39" s="88">
        <f t="shared" si="6"/>
        <v>26.1</v>
      </c>
      <c r="N39" s="88">
        <f t="shared" si="6"/>
        <v>17.7</v>
      </c>
      <c r="O39" s="88">
        <f t="shared" si="6"/>
        <v>20</v>
      </c>
      <c r="P39" s="88">
        <f t="shared" si="6"/>
        <v>25.1</v>
      </c>
      <c r="Q39" s="88">
        <f t="shared" si="6"/>
        <v>17.100000000000001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</v>
      </c>
      <c r="V39" s="88">
        <f t="shared" si="6"/>
        <v>1.1000000000000001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177.99999999999997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1.3</v>
      </c>
      <c r="F46" s="99">
        <v>3.4</v>
      </c>
      <c r="G46" s="99">
        <v>4.8</v>
      </c>
      <c r="H46" s="99">
        <v>8.6999999999999993</v>
      </c>
      <c r="I46" s="99"/>
      <c r="J46" s="99"/>
      <c r="K46" s="99">
        <v>20.2</v>
      </c>
      <c r="L46" s="99">
        <v>26.5</v>
      </c>
      <c r="M46" s="99">
        <v>26.1</v>
      </c>
      <c r="N46" s="99">
        <v>17.7</v>
      </c>
      <c r="O46" s="99">
        <v>20</v>
      </c>
      <c r="P46" s="99">
        <v>25.1</v>
      </c>
      <c r="Q46" s="99">
        <v>17.100000000000001</v>
      </c>
      <c r="R46" s="99"/>
      <c r="S46" s="99"/>
      <c r="T46" s="99"/>
      <c r="U46" s="99">
        <v>6</v>
      </c>
      <c r="V46" s="99">
        <v>1.1000000000000001</v>
      </c>
      <c r="W46" s="99"/>
      <c r="X46" s="99"/>
      <c r="Y46" s="99"/>
      <c r="Z46" s="100"/>
      <c r="AA46" s="79">
        <f t="shared" si="7"/>
        <v>177.99999999999997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1.3</v>
      </c>
      <c r="F48" s="88">
        <f t="shared" si="8"/>
        <v>3.4</v>
      </c>
      <c r="G48" s="88">
        <f t="shared" si="8"/>
        <v>4.8</v>
      </c>
      <c r="H48" s="88">
        <f t="shared" si="8"/>
        <v>8.6999999999999993</v>
      </c>
      <c r="I48" s="88">
        <f t="shared" si="8"/>
        <v>0</v>
      </c>
      <c r="J48" s="88">
        <f t="shared" si="8"/>
        <v>0</v>
      </c>
      <c r="K48" s="88">
        <f t="shared" si="8"/>
        <v>20.2</v>
      </c>
      <c r="L48" s="88">
        <f t="shared" si="8"/>
        <v>26.5</v>
      </c>
      <c r="M48" s="88">
        <f t="shared" si="8"/>
        <v>26.1</v>
      </c>
      <c r="N48" s="88">
        <f t="shared" si="8"/>
        <v>17.7</v>
      </c>
      <c r="O48" s="88">
        <f t="shared" si="8"/>
        <v>20</v>
      </c>
      <c r="P48" s="88">
        <f t="shared" si="8"/>
        <v>25.1</v>
      </c>
      <c r="Q48" s="88">
        <f t="shared" si="8"/>
        <v>17.100000000000001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</v>
      </c>
      <c r="V48" s="88">
        <f t="shared" si="8"/>
        <v>1.1000000000000001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177.99999999999997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13.589</v>
      </c>
      <c r="C51" s="88">
        <f t="shared" si="10"/>
        <v>71.391999999999996</v>
      </c>
      <c r="D51" s="88">
        <f t="shared" si="10"/>
        <v>70.585999999999984</v>
      </c>
      <c r="E51" s="88">
        <f t="shared" si="10"/>
        <v>37.808</v>
      </c>
      <c r="F51" s="88">
        <f t="shared" si="10"/>
        <v>38.173999999999999</v>
      </c>
      <c r="G51" s="88">
        <f t="shared" si="10"/>
        <v>40.013999999999996</v>
      </c>
      <c r="H51" s="88">
        <f t="shared" si="10"/>
        <v>42.623999999999995</v>
      </c>
      <c r="I51" s="88">
        <f t="shared" si="10"/>
        <v>30.141000000000002</v>
      </c>
      <c r="J51" s="88">
        <f t="shared" si="10"/>
        <v>46.988999999999997</v>
      </c>
      <c r="K51" s="88">
        <f t="shared" si="10"/>
        <v>44.567999999999998</v>
      </c>
      <c r="L51" s="88">
        <f t="shared" si="10"/>
        <v>38.283999999999999</v>
      </c>
      <c r="M51" s="88">
        <f t="shared" si="10"/>
        <v>37.503</v>
      </c>
      <c r="N51" s="88">
        <f t="shared" si="10"/>
        <v>24.279</v>
      </c>
      <c r="O51" s="88">
        <f t="shared" si="10"/>
        <v>25.981999999999999</v>
      </c>
      <c r="P51" s="88">
        <f t="shared" si="10"/>
        <v>30.855000000000004</v>
      </c>
      <c r="Q51" s="88">
        <f t="shared" si="10"/>
        <v>24.335999999999999</v>
      </c>
      <c r="R51" s="88">
        <f t="shared" si="10"/>
        <v>52.324999999999996</v>
      </c>
      <c r="S51" s="88">
        <f t="shared" si="10"/>
        <v>33.909000000000006</v>
      </c>
      <c r="T51" s="88">
        <f t="shared" si="10"/>
        <v>36.083999999999996</v>
      </c>
      <c r="U51" s="88">
        <f t="shared" si="10"/>
        <v>36.01</v>
      </c>
      <c r="V51" s="88">
        <f t="shared" si="10"/>
        <v>30.594000000000001</v>
      </c>
      <c r="W51" s="88">
        <f t="shared" si="10"/>
        <v>29.091999999999999</v>
      </c>
      <c r="X51" s="88">
        <f t="shared" si="10"/>
        <v>29.096999999999998</v>
      </c>
      <c r="Y51" s="88">
        <f t="shared" si="10"/>
        <v>35.497999999999998</v>
      </c>
      <c r="Z51" s="89">
        <f t="shared" si="10"/>
        <v>0</v>
      </c>
      <c r="AA51" s="105">
        <f>SUM(B51:Z51)</f>
        <v>899.73300000000006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1.3</v>
      </c>
      <c r="F4" s="18">
        <v>3.4</v>
      </c>
      <c r="G4" s="18">
        <v>4.8</v>
      </c>
      <c r="H4" s="18">
        <v>8.6999999999999993</v>
      </c>
      <c r="I4" s="18"/>
      <c r="J4" s="18"/>
      <c r="K4" s="18">
        <v>20.2</v>
      </c>
      <c r="L4" s="18">
        <v>26.5</v>
      </c>
      <c r="M4" s="18">
        <v>26.1</v>
      </c>
      <c r="N4" s="18">
        <v>17.7</v>
      </c>
      <c r="O4" s="18">
        <v>20</v>
      </c>
      <c r="P4" s="18">
        <v>25.1</v>
      </c>
      <c r="Q4" s="18">
        <v>17.100000000000001</v>
      </c>
      <c r="R4" s="18"/>
      <c r="S4" s="18"/>
      <c r="T4" s="18"/>
      <c r="U4" s="18">
        <v>6</v>
      </c>
      <c r="V4" s="18">
        <v>1.1000000000000001</v>
      </c>
      <c r="W4" s="18"/>
      <c r="X4" s="18"/>
      <c r="Y4" s="18"/>
      <c r="Z4" s="19"/>
      <c r="AA4" s="112">
        <f>SUM(B4:Z4)</f>
        <v>177.99999999999997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116.36</v>
      </c>
      <c r="C7" s="118">
        <v>155.4</v>
      </c>
      <c r="D7" s="118">
        <v>133</v>
      </c>
      <c r="E7" s="118">
        <v>87</v>
      </c>
      <c r="F7" s="118">
        <v>88</v>
      </c>
      <c r="G7" s="118">
        <v>89.99</v>
      </c>
      <c r="H7" s="118">
        <v>100.76</v>
      </c>
      <c r="I7" s="118">
        <v>85</v>
      </c>
      <c r="J7" s="118">
        <v>85</v>
      </c>
      <c r="K7" s="118">
        <v>89.47</v>
      </c>
      <c r="L7" s="118">
        <v>81.2</v>
      </c>
      <c r="M7" s="118">
        <v>78</v>
      </c>
      <c r="N7" s="118">
        <v>73.2</v>
      </c>
      <c r="O7" s="118">
        <v>63.91</v>
      </c>
      <c r="P7" s="118">
        <v>76</v>
      </c>
      <c r="Q7" s="118">
        <v>76</v>
      </c>
      <c r="R7" s="118">
        <v>255.51</v>
      </c>
      <c r="S7" s="118">
        <v>180.31</v>
      </c>
      <c r="T7" s="118">
        <v>180.31</v>
      </c>
      <c r="U7" s="118">
        <v>200.24</v>
      </c>
      <c r="V7" s="118">
        <v>200.24</v>
      </c>
      <c r="W7" s="118">
        <v>259.64999999999998</v>
      </c>
      <c r="X7" s="118">
        <v>225.76</v>
      </c>
      <c r="Y7" s="118">
        <v>252.42</v>
      </c>
      <c r="Z7" s="119"/>
      <c r="AA7" s="120">
        <f>IF(SUM(B7:Z7)&lt;&gt;0,AVERAGEIF(B7:Z7,"&lt;&gt;"""),"")</f>
        <v>134.69708333333332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1.3</v>
      </c>
      <c r="F23" s="134">
        <v>3.4</v>
      </c>
      <c r="G23" s="134">
        <v>4.8</v>
      </c>
      <c r="H23" s="134">
        <v>8.6999999999999993</v>
      </c>
      <c r="I23" s="134"/>
      <c r="J23" s="134"/>
      <c r="K23" s="134">
        <v>20.2</v>
      </c>
      <c r="L23" s="134">
        <v>26.5</v>
      </c>
      <c r="M23" s="134">
        <v>26.1</v>
      </c>
      <c r="N23" s="134">
        <v>17.7</v>
      </c>
      <c r="O23" s="134">
        <v>20</v>
      </c>
      <c r="P23" s="134">
        <v>25.1</v>
      </c>
      <c r="Q23" s="134">
        <v>17.100000000000001</v>
      </c>
      <c r="R23" s="134"/>
      <c r="S23" s="134"/>
      <c r="T23" s="134"/>
      <c r="U23" s="134">
        <v>6</v>
      </c>
      <c r="V23" s="134">
        <v>1.1000000000000001</v>
      </c>
      <c r="W23" s="134"/>
      <c r="X23" s="134"/>
      <c r="Y23" s="134"/>
      <c r="Z23" s="132"/>
      <c r="AA23" s="133">
        <f t="shared" si="2"/>
        <v>177.99999999999997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1.3</v>
      </c>
      <c r="F24" s="136">
        <f t="shared" si="3"/>
        <v>3.4</v>
      </c>
      <c r="G24" s="136">
        <f t="shared" si="3"/>
        <v>4.8</v>
      </c>
      <c r="H24" s="136">
        <f t="shared" si="3"/>
        <v>8.6999999999999993</v>
      </c>
      <c r="I24" s="136">
        <f t="shared" si="3"/>
        <v>0</v>
      </c>
      <c r="J24" s="136">
        <f t="shared" si="3"/>
        <v>0</v>
      </c>
      <c r="K24" s="136">
        <f t="shared" si="3"/>
        <v>20.2</v>
      </c>
      <c r="L24" s="136">
        <f t="shared" si="3"/>
        <v>26.5</v>
      </c>
      <c r="M24" s="136">
        <f t="shared" si="3"/>
        <v>26.1</v>
      </c>
      <c r="N24" s="136">
        <f t="shared" si="3"/>
        <v>17.7</v>
      </c>
      <c r="O24" s="136">
        <f t="shared" si="3"/>
        <v>20</v>
      </c>
      <c r="P24" s="136">
        <f t="shared" si="3"/>
        <v>25.1</v>
      </c>
      <c r="Q24" s="136">
        <f t="shared" si="3"/>
        <v>17.100000000000001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6</v>
      </c>
      <c r="V24" s="136">
        <f t="shared" si="3"/>
        <v>1.1000000000000001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177.99999999999997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2022-10-22T20:19:02Z</dcterms:created>
  <dcterms:modified xsi:type="dcterms:W3CDTF">2022-10-22T20:19:02Z</dcterms:modified>
</cp:coreProperties>
</file>