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<sst xmlns="http://schemas.openxmlformats.org/spreadsheetml/2006/main" count="117" uniqueCount="53">
  <si>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20/10/2022 23:18:17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</si>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</sst>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25.606999999999999</c:v>
                </c:pt>
                <c:pt idx="15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15.081</c:v>
                </c:pt>
                <c:pt idx="19">
                  <c:v>5.7510000000000003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17.713000000000001</c:v>
                </c:pt>
                <c:pt idx="1">
                  <c:v>5.5960000000000001</c:v>
                </c:pt>
                <c:pt idx="2">
                  <c:v>6.8250000000000002</c:v>
                </c:pt>
                <c:pt idx="3">
                  <c:v>6.7990000000000004</c:v>
                </c:pt>
                <c:pt idx="4">
                  <c:v>8.3170000000000002</c:v>
                </c:pt>
                <c:pt idx="5">
                  <c:v>104.622</c:v>
                </c:pt>
                <c:pt idx="6">
                  <c:v>111.13600000000001</c:v>
                </c:pt>
                <c:pt idx="7">
                  <c:v>122.328</c:v>
                </c:pt>
                <c:pt idx="8">
                  <c:v>48.218000000000004</c:v>
                </c:pt>
                <c:pt idx="9">
                  <c:v>49.053000000000004</c:v>
                </c:pt>
                <c:pt idx="10">
                  <c:v>105.063</c:v>
                </c:pt>
                <c:pt idx="11">
                  <c:v>109.34200000000001</c:v>
                </c:pt>
                <c:pt idx="12">
                  <c:v>48.789000000000001</c:v>
                </c:pt>
                <c:pt idx="13">
                  <c:v>55.032000000000004</c:v>
                </c:pt>
                <c:pt idx="14">
                  <c:v>51.388999999999996</c:v>
                </c:pt>
                <c:pt idx="15">
                  <c:v>57.546999999999997</c:v>
                </c:pt>
                <c:pt idx="16">
                  <c:v>61.555999999999997</c:v>
                </c:pt>
                <c:pt idx="17">
                  <c:v>62.333999999999996</c:v>
                </c:pt>
                <c:pt idx="18">
                  <c:v>57.602000000000004</c:v>
                </c:pt>
                <c:pt idx="19">
                  <c:v>52.238</c:v>
                </c:pt>
                <c:pt idx="20">
                  <c:v>52.47</c:v>
                </c:pt>
                <c:pt idx="21">
                  <c:v>65.75</c:v>
                </c:pt>
                <c:pt idx="22">
                  <c:v>62.126000000000005</c:v>
                </c:pt>
                <c:pt idx="23">
                  <c:v>51.872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381096"/>
        <c:axId val="426381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24.442999999999998</c:v>
                </c:pt>
                <c:pt idx="1">
                  <c:v>11.840999999999998</c:v>
                </c:pt>
                <c:pt idx="2">
                  <c:v>13</c:v>
                </c:pt>
                <c:pt idx="3">
                  <c:v>13.858000000000001</c:v>
                </c:pt>
                <c:pt idx="4">
                  <c:v>15.128</c:v>
                </c:pt>
                <c:pt idx="5">
                  <c:v>111.52</c:v>
                </c:pt>
                <c:pt idx="6">
                  <c:v>116.81200000000001</c:v>
                </c:pt>
                <c:pt idx="7">
                  <c:v>130.90100000000001</c:v>
                </c:pt>
                <c:pt idx="8">
                  <c:v>48.218000000000004</c:v>
                </c:pt>
                <c:pt idx="9">
                  <c:v>49.052999999999997</c:v>
                </c:pt>
                <c:pt idx="10">
                  <c:v>139.982</c:v>
                </c:pt>
                <c:pt idx="11">
                  <c:v>128.97499999999999</c:v>
                </c:pt>
                <c:pt idx="12">
                  <c:v>48.792999999999992</c:v>
                </c:pt>
                <c:pt idx="13">
                  <c:v>55.010999999999996</c:v>
                </c:pt>
                <c:pt idx="14">
                  <c:v>76.948000000000008</c:v>
                </c:pt>
                <c:pt idx="15">
                  <c:v>133.56199999999998</c:v>
                </c:pt>
                <c:pt idx="16">
                  <c:v>112.53100000000002</c:v>
                </c:pt>
                <c:pt idx="17">
                  <c:v>84.794000000000011</c:v>
                </c:pt>
                <c:pt idx="18">
                  <c:v>57.651999999999994</c:v>
                </c:pt>
                <c:pt idx="19">
                  <c:v>60.984000000000009</c:v>
                </c:pt>
                <c:pt idx="20">
                  <c:v>53.542999999999999</c:v>
                </c:pt>
                <c:pt idx="21">
                  <c:v>65.731999999999999</c:v>
                </c:pt>
                <c:pt idx="22">
                  <c:v>95.142999999999986</c:v>
                </c:pt>
                <c:pt idx="23">
                  <c:v>51.866000000000007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81096"/>
        <c:axId val="426381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80.64</c:v>
                </c:pt>
                <c:pt idx="3">
                  <c:v>77.709999999999994</c:v>
                </c:pt>
                <c:pt idx="4">
                  <c:v>78.760000000000005</c:v>
                </c:pt>
                <c:pt idx="5">
                  <c:v>154.59</c:v>
                </c:pt>
                <c:pt idx="6">
                  <c:v>183.35</c:v>
                </c:pt>
                <c:pt idx="7">
                  <c:v>217</c:v>
                </c:pt>
                <c:pt idx="8">
                  <c:v>197.38</c:v>
                </c:pt>
                <c:pt idx="9">
                  <c:v>170.22</c:v>
                </c:pt>
                <c:pt idx="10">
                  <c:v>189.89</c:v>
                </c:pt>
                <c:pt idx="11">
                  <c:v>182.71</c:v>
                </c:pt>
                <c:pt idx="12">
                  <c:v>172</c:v>
                </c:pt>
                <c:pt idx="13">
                  <c:v>167.35</c:v>
                </c:pt>
                <c:pt idx="14">
                  <c:v>181.82</c:v>
                </c:pt>
                <c:pt idx="15">
                  <c:v>206.88</c:v>
                </c:pt>
                <c:pt idx="16">
                  <c:v>260</c:v>
                </c:pt>
                <c:pt idx="17">
                  <c:v>239.78</c:v>
                </c:pt>
                <c:pt idx="18">
                  <c:v>269.29000000000002</c:v>
                </c:pt>
                <c:pt idx="19">
                  <c:v>289</c:v>
                </c:pt>
                <c:pt idx="20">
                  <c:v>215.68</c:v>
                </c:pt>
                <c:pt idx="21">
                  <c:v>186.35</c:v>
                </c:pt>
                <c:pt idx="22">
                  <c:v>180.01</c:v>
                </c:pt>
                <c:pt idx="23">
                  <c:v>156.99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318992"/>
        <c:axId val="426381880"/>
      </c:lineChart>
      <c:catAx>
        <c:axId val="42638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81488"/>
        <c:crosses val="autoZero"/>
        <c:auto val="1"/>
        <c:lblAlgn val="ctr"/>
        <c:lblOffset val="100"/>
        <c:noMultiLvlLbl val="0"/>
      </c:catAx>
      <c:valAx>
        <c:axId val="42638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81096"/>
        <c:crosses val="autoZero"/>
        <c:crossBetween val="between"/>
      </c:valAx>
      <c:valAx>
        <c:axId val="426381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318992"/>
        <c:crosses val="max"/>
        <c:crossBetween val="between"/>
      </c:valAx>
      <c:catAx>
        <c:axId val="250318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381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24.443000000000001</v>
      </c>
      <c r="C4" s="18">
        <v>11.840999999999999</v>
      </c>
      <c r="D4" s="18">
        <v>13</v>
      </c>
      <c r="E4" s="18">
        <v>13.858000000000001</v>
      </c>
      <c r="F4" s="18">
        <v>15.127999999999998</v>
      </c>
      <c r="G4" s="18">
        <v>111.48099999999999</v>
      </c>
      <c r="H4" s="18">
        <v>116.81400000000001</v>
      </c>
      <c r="I4" s="18">
        <v>130.904</v>
      </c>
      <c r="J4" s="18">
        <v>48.218000000000004</v>
      </c>
      <c r="K4" s="18">
        <v>49.053000000000004</v>
      </c>
      <c r="L4" s="18">
        <v>139.99299999999999</v>
      </c>
      <c r="M4" s="18">
        <v>129.017</v>
      </c>
      <c r="N4" s="18">
        <v>48.789000000000001</v>
      </c>
      <c r="O4" s="18">
        <v>55.032000000000004</v>
      </c>
      <c r="P4" s="18">
        <v>76.897999999999996</v>
      </c>
      <c r="Q4" s="18">
        <v>133.547</v>
      </c>
      <c r="R4" s="18">
        <v>112.556</v>
      </c>
      <c r="S4" s="18">
        <v>84.799999999999983</v>
      </c>
      <c r="T4" s="18">
        <v>57.602000000000004</v>
      </c>
      <c r="U4" s="18">
        <v>61.033000000000001</v>
      </c>
      <c r="V4" s="18">
        <v>53.521999999999998</v>
      </c>
      <c r="W4" s="18">
        <v>65.75</v>
      </c>
      <c r="X4" s="18">
        <v>95.126000000000005</v>
      </c>
      <c r="Y4" s="18">
        <v>51.872</v>
      </c>
      <c r="Z4" s="19"/>
      <c r="AA4" s="20">
        <f>SUM(B4:Z4)</f>
        <v>1700.277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80.64</v>
      </c>
      <c r="E7" s="28">
        <v>77.709999999999994</v>
      </c>
      <c r="F7" s="28">
        <v>78.760000000000005</v>
      </c>
      <c r="G7" s="28">
        <v>154.59</v>
      </c>
      <c r="H7" s="28">
        <v>183.35</v>
      </c>
      <c r="I7" s="28">
        <v>217</v>
      </c>
      <c r="J7" s="28">
        <v>197.38</v>
      </c>
      <c r="K7" s="28">
        <v>170.22</v>
      </c>
      <c r="L7" s="28">
        <v>189.89</v>
      </c>
      <c r="M7" s="28">
        <v>182.71</v>
      </c>
      <c r="N7" s="28">
        <v>172</v>
      </c>
      <c r="O7" s="28">
        <v>167.35</v>
      </c>
      <c r="P7" s="28">
        <v>181.82</v>
      </c>
      <c r="Q7" s="28">
        <v>206.88</v>
      </c>
      <c r="R7" s="28">
        <v>260</v>
      </c>
      <c r="S7" s="28">
        <v>239.78</v>
      </c>
      <c r="T7" s="28">
        <v>269.29000000000002</v>
      </c>
      <c r="U7" s="28">
        <v>289</v>
      </c>
      <c r="V7" s="28">
        <v>215.68</v>
      </c>
      <c r="W7" s="28">
        <v>186.35</v>
      </c>
      <c r="X7" s="28">
        <v>180.01</v>
      </c>
      <c r="Y7" s="28">
        <v>156.99</v>
      </c>
      <c r="Z7" s="29"/>
      <c r="AA7" s="30">
        <f>IF(SUM(B7:Z7)&lt;&gt;0,AVERAGEIF(B7:Z7,"&lt;&gt;"""),"")</f>
        <v>176.14166666666665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25.606999999999999</v>
      </c>
      <c r="M10" s="42"/>
      <c r="N10" s="42"/>
      <c r="O10" s="42"/>
      <c r="P10" s="42"/>
      <c r="Q10" s="42">
        <v>30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55.606999999999999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15.081</v>
      </c>
      <c r="T12" s="52"/>
      <c r="U12" s="52">
        <v>5.7510000000000003</v>
      </c>
      <c r="V12" s="52"/>
      <c r="W12" s="52"/>
      <c r="X12" s="52"/>
      <c r="Y12" s="52"/>
      <c r="Z12" s="53"/>
      <c r="AA12" s="54">
        <f t="shared" si="0"/>
        <v>20.832000000000001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17.713000000000001</v>
      </c>
      <c r="C14" s="57">
        <v>5.5960000000000001</v>
      </c>
      <c r="D14" s="57">
        <v>6.8250000000000002</v>
      </c>
      <c r="E14" s="57">
        <v>6.7990000000000004</v>
      </c>
      <c r="F14" s="57">
        <v>8.3170000000000002</v>
      </c>
      <c r="G14" s="57">
        <v>104.622</v>
      </c>
      <c r="H14" s="57">
        <v>111.13600000000001</v>
      </c>
      <c r="I14" s="57">
        <v>122.328</v>
      </c>
      <c r="J14" s="57">
        <v>48.218000000000004</v>
      </c>
      <c r="K14" s="57">
        <v>49.053000000000004</v>
      </c>
      <c r="L14" s="57">
        <v>105.063</v>
      </c>
      <c r="M14" s="57">
        <v>109.34200000000001</v>
      </c>
      <c r="N14" s="57">
        <v>48.789000000000001</v>
      </c>
      <c r="O14" s="57">
        <v>55.032000000000004</v>
      </c>
      <c r="P14" s="57">
        <v>51.388999999999996</v>
      </c>
      <c r="Q14" s="57">
        <v>57.546999999999997</v>
      </c>
      <c r="R14" s="57">
        <v>61.555999999999997</v>
      </c>
      <c r="S14" s="57">
        <v>62.333999999999996</v>
      </c>
      <c r="T14" s="57">
        <v>57.602000000000004</v>
      </c>
      <c r="U14" s="57">
        <v>52.238</v>
      </c>
      <c r="V14" s="57">
        <v>52.47</v>
      </c>
      <c r="W14" s="57">
        <v>65.75</v>
      </c>
      <c r="X14" s="57">
        <v>62.126000000000005</v>
      </c>
      <c r="Y14" s="57">
        <v>51.872</v>
      </c>
      <c r="Z14" s="58"/>
      <c r="AA14" s="59">
        <f t="shared" si="0"/>
        <v>1373.7170000000003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17.713000000000001</v>
      </c>
      <c r="C16" s="62">
        <f t="shared" ref="C16:Z16" si="1">IF(LEN(C$2)&gt;0,SUM(C10:C15),"")</f>
        <v>5.5960000000000001</v>
      </c>
      <c r="D16" s="62">
        <f t="shared" si="1"/>
        <v>6.8250000000000002</v>
      </c>
      <c r="E16" s="62">
        <f t="shared" si="1"/>
        <v>6.7990000000000004</v>
      </c>
      <c r="F16" s="62">
        <f t="shared" si="1"/>
        <v>8.3170000000000002</v>
      </c>
      <c r="G16" s="62">
        <f t="shared" si="1"/>
        <v>104.622</v>
      </c>
      <c r="H16" s="62">
        <f t="shared" si="1"/>
        <v>111.13600000000001</v>
      </c>
      <c r="I16" s="62">
        <f t="shared" si="1"/>
        <v>122.328</v>
      </c>
      <c r="J16" s="62">
        <f t="shared" si="1"/>
        <v>48.218000000000004</v>
      </c>
      <c r="K16" s="62">
        <f t="shared" si="1"/>
        <v>49.053000000000004</v>
      </c>
      <c r="L16" s="62">
        <f t="shared" si="1"/>
        <v>130.67000000000002</v>
      </c>
      <c r="M16" s="62">
        <f t="shared" si="1"/>
        <v>109.34200000000001</v>
      </c>
      <c r="N16" s="62">
        <f t="shared" si="1"/>
        <v>48.789000000000001</v>
      </c>
      <c r="O16" s="62">
        <f t="shared" si="1"/>
        <v>55.032000000000004</v>
      </c>
      <c r="P16" s="62">
        <f t="shared" si="1"/>
        <v>51.388999999999996</v>
      </c>
      <c r="Q16" s="62">
        <f t="shared" si="1"/>
        <v>87.546999999999997</v>
      </c>
      <c r="R16" s="62">
        <f t="shared" si="1"/>
        <v>61.555999999999997</v>
      </c>
      <c r="S16" s="62">
        <f t="shared" si="1"/>
        <v>77.414999999999992</v>
      </c>
      <c r="T16" s="62">
        <f t="shared" si="1"/>
        <v>57.602000000000004</v>
      </c>
      <c r="U16" s="62">
        <f t="shared" si="1"/>
        <v>57.988999999999997</v>
      </c>
      <c r="V16" s="62">
        <f t="shared" si="1"/>
        <v>52.47</v>
      </c>
      <c r="W16" s="62">
        <f t="shared" si="1"/>
        <v>65.75</v>
      </c>
      <c r="X16" s="62">
        <f t="shared" si="1"/>
        <v>62.126000000000005</v>
      </c>
      <c r="Y16" s="62">
        <f t="shared" si="1"/>
        <v>51.872</v>
      </c>
      <c r="Z16" s="63" t="str">
        <f t="shared" si="1"/>
        <v/>
      </c>
      <c r="AA16" s="64">
        <f>SUM(AA10:AA15)</f>
        <v>1450.1560000000004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3.4409999999999998</v>
      </c>
      <c r="C20" s="77">
        <v>3.4079999999999999</v>
      </c>
      <c r="D20" s="77">
        <v>3.3929999999999998</v>
      </c>
      <c r="E20" s="77">
        <v>3.3460000000000001</v>
      </c>
      <c r="F20" s="77">
        <v>3.4460000000000002</v>
      </c>
      <c r="G20" s="77">
        <v>3.87</v>
      </c>
      <c r="H20" s="77">
        <v>4.5549999999999997</v>
      </c>
      <c r="I20" s="77">
        <v>5.0010000000000003</v>
      </c>
      <c r="J20" s="77"/>
      <c r="K20" s="77"/>
      <c r="L20" s="77">
        <v>5.2240000000000002</v>
      </c>
      <c r="M20" s="77">
        <v>5.1310000000000002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40.815000000000005</v>
      </c>
    </row>
    <row r="21" spans="1:27" ht="24.95" customHeight="1" x14ac:dyDescent="0.2">
      <c r="A21" s="75" t="s">
        <v>16</v>
      </c>
      <c r="B21" s="80">
        <v>3.2890000000000001</v>
      </c>
      <c r="C21" s="81">
        <v>2.8369999999999997</v>
      </c>
      <c r="D21" s="81">
        <v>2.782</v>
      </c>
      <c r="E21" s="81">
        <v>3.7130000000000001</v>
      </c>
      <c r="F21" s="81">
        <v>3.3649999999999998</v>
      </c>
      <c r="G21" s="81">
        <v>2.9889999999999999</v>
      </c>
      <c r="H21" s="81">
        <v>1.123</v>
      </c>
      <c r="I21" s="81">
        <v>3.5750000000000002</v>
      </c>
      <c r="J21" s="81"/>
      <c r="K21" s="81"/>
      <c r="L21" s="81">
        <v>4.0990000000000002</v>
      </c>
      <c r="M21" s="81">
        <v>14.544</v>
      </c>
      <c r="N21" s="81"/>
      <c r="O21" s="81"/>
      <c r="P21" s="81">
        <v>25.509</v>
      </c>
      <c r="Q21" s="81">
        <v>46</v>
      </c>
      <c r="R21" s="81">
        <v>51</v>
      </c>
      <c r="S21" s="81">
        <v>7.3849999999999998</v>
      </c>
      <c r="T21" s="81"/>
      <c r="U21" s="81">
        <v>3.044</v>
      </c>
      <c r="V21" s="81">
        <v>1.052</v>
      </c>
      <c r="W21" s="81"/>
      <c r="X21" s="81">
        <v>33</v>
      </c>
      <c r="Y21" s="81"/>
      <c r="Z21" s="78"/>
      <c r="AA21" s="79">
        <f t="shared" si="2"/>
        <v>209.30599999999998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6.73</v>
      </c>
      <c r="C25" s="88">
        <f t="shared" ref="C25:Z25" si="3">IF(LEN(C$2)&gt;0,SUM(C19:C24),"")</f>
        <v>6.2449999999999992</v>
      </c>
      <c r="D25" s="88">
        <f t="shared" si="3"/>
        <v>6.1749999999999998</v>
      </c>
      <c r="E25" s="88">
        <f t="shared" si="3"/>
        <v>7.0590000000000002</v>
      </c>
      <c r="F25" s="88">
        <f t="shared" si="3"/>
        <v>6.8109999999999999</v>
      </c>
      <c r="G25" s="88">
        <f t="shared" si="3"/>
        <v>6.859</v>
      </c>
      <c r="H25" s="88">
        <f t="shared" si="3"/>
        <v>5.6779999999999999</v>
      </c>
      <c r="I25" s="88">
        <f t="shared" si="3"/>
        <v>8.5760000000000005</v>
      </c>
      <c r="J25" s="88">
        <f t="shared" si="3"/>
        <v>0</v>
      </c>
      <c r="K25" s="88">
        <f t="shared" si="3"/>
        <v>0</v>
      </c>
      <c r="L25" s="88">
        <f t="shared" si="3"/>
        <v>9.3230000000000004</v>
      </c>
      <c r="M25" s="88">
        <f t="shared" si="3"/>
        <v>19.675000000000001</v>
      </c>
      <c r="N25" s="88">
        <f t="shared" si="3"/>
        <v>0</v>
      </c>
      <c r="O25" s="88">
        <f t="shared" si="3"/>
        <v>0</v>
      </c>
      <c r="P25" s="88">
        <f t="shared" si="3"/>
        <v>25.509</v>
      </c>
      <c r="Q25" s="88">
        <f t="shared" si="3"/>
        <v>46</v>
      </c>
      <c r="R25" s="88">
        <f t="shared" si="3"/>
        <v>51</v>
      </c>
      <c r="S25" s="88">
        <f t="shared" si="3"/>
        <v>7.3849999999999998</v>
      </c>
      <c r="T25" s="88">
        <f t="shared" si="3"/>
        <v>0</v>
      </c>
      <c r="U25" s="88">
        <f t="shared" si="3"/>
        <v>3.044</v>
      </c>
      <c r="V25" s="88">
        <f t="shared" si="3"/>
        <v>1.052</v>
      </c>
      <c r="W25" s="88">
        <f t="shared" si="3"/>
        <v>0</v>
      </c>
      <c r="X25" s="88">
        <f t="shared" si="3"/>
        <v>33</v>
      </c>
      <c r="Y25" s="88">
        <f t="shared" si="3"/>
        <v>0</v>
      </c>
      <c r="Z25" s="89" t="str">
        <f t="shared" si="3"/>
        <v/>
      </c>
      <c r="AA25" s="90">
        <f>SUM(AA19:AA24)</f>
        <v>250.12099999999998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24.443000000000001</v>
      </c>
      <c r="C29" s="77">
        <v>11.840999999999999</v>
      </c>
      <c r="D29" s="77">
        <v>13</v>
      </c>
      <c r="E29" s="77">
        <v>13.858000000000001</v>
      </c>
      <c r="F29" s="77">
        <v>15.128</v>
      </c>
      <c r="G29" s="77">
        <v>111.48099999999999</v>
      </c>
      <c r="H29" s="77">
        <v>116.81399999999999</v>
      </c>
      <c r="I29" s="77">
        <v>130.904</v>
      </c>
      <c r="J29" s="77">
        <v>48.218000000000004</v>
      </c>
      <c r="K29" s="77">
        <v>49.052999999999997</v>
      </c>
      <c r="L29" s="77">
        <v>139.99299999999999</v>
      </c>
      <c r="M29" s="77">
        <v>129.017</v>
      </c>
      <c r="N29" s="77">
        <v>48.789000000000001</v>
      </c>
      <c r="O29" s="77">
        <v>55.031999999999996</v>
      </c>
      <c r="P29" s="77">
        <v>76.897999999999996</v>
      </c>
      <c r="Q29" s="77">
        <v>133.547</v>
      </c>
      <c r="R29" s="77">
        <v>112.556</v>
      </c>
      <c r="S29" s="77">
        <v>84.8</v>
      </c>
      <c r="T29" s="77">
        <v>57.601999999999997</v>
      </c>
      <c r="U29" s="77">
        <v>61.033000000000001</v>
      </c>
      <c r="V29" s="77">
        <v>53.521999999999998</v>
      </c>
      <c r="W29" s="77">
        <v>65.75</v>
      </c>
      <c r="X29" s="77">
        <v>95.126000000000005</v>
      </c>
      <c r="Y29" s="77">
        <v>51.872</v>
      </c>
      <c r="Z29" s="78"/>
      <c r="AA29" s="79">
        <f>SUM(B29:Z29)</f>
        <v>1700.277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24.443000000000001</v>
      </c>
      <c r="C31" s="62">
        <f t="shared" ref="C31:Z31" si="4">IF(LEN(C$2)&gt;0,SUM(C28:C30),"")</f>
        <v>11.840999999999999</v>
      </c>
      <c r="D31" s="62">
        <f t="shared" si="4"/>
        <v>13</v>
      </c>
      <c r="E31" s="62">
        <f t="shared" si="4"/>
        <v>13.858000000000001</v>
      </c>
      <c r="F31" s="62">
        <f t="shared" si="4"/>
        <v>15.128</v>
      </c>
      <c r="G31" s="62">
        <f t="shared" si="4"/>
        <v>111.48099999999999</v>
      </c>
      <c r="H31" s="62">
        <f t="shared" si="4"/>
        <v>116.81399999999999</v>
      </c>
      <c r="I31" s="62">
        <f t="shared" si="4"/>
        <v>130.904</v>
      </c>
      <c r="J31" s="62">
        <f t="shared" si="4"/>
        <v>48.218000000000004</v>
      </c>
      <c r="K31" s="62">
        <f t="shared" si="4"/>
        <v>49.052999999999997</v>
      </c>
      <c r="L31" s="62">
        <f t="shared" si="4"/>
        <v>139.99299999999999</v>
      </c>
      <c r="M31" s="62">
        <f t="shared" si="4"/>
        <v>129.017</v>
      </c>
      <c r="N31" s="62">
        <f t="shared" si="4"/>
        <v>48.789000000000001</v>
      </c>
      <c r="O31" s="62">
        <f t="shared" si="4"/>
        <v>55.031999999999996</v>
      </c>
      <c r="P31" s="62">
        <f t="shared" si="4"/>
        <v>76.897999999999996</v>
      </c>
      <c r="Q31" s="62">
        <f t="shared" si="4"/>
        <v>133.547</v>
      </c>
      <c r="R31" s="62">
        <f t="shared" si="4"/>
        <v>112.556</v>
      </c>
      <c r="S31" s="62">
        <f t="shared" si="4"/>
        <v>84.8</v>
      </c>
      <c r="T31" s="62">
        <f t="shared" si="4"/>
        <v>57.601999999999997</v>
      </c>
      <c r="U31" s="62">
        <f t="shared" si="4"/>
        <v>61.033000000000001</v>
      </c>
      <c r="V31" s="62">
        <f t="shared" si="4"/>
        <v>53.521999999999998</v>
      </c>
      <c r="W31" s="62">
        <f t="shared" si="4"/>
        <v>65.75</v>
      </c>
      <c r="X31" s="62">
        <f t="shared" si="4"/>
        <v>95.126000000000005</v>
      </c>
      <c r="Y31" s="62">
        <f t="shared" si="4"/>
        <v>51.872</v>
      </c>
      <c r="Z31" s="63" t="str">
        <f t="shared" si="4"/>
        <v/>
      </c>
      <c r="AA31" s="64">
        <f>SUM(AA28:AA30)</f>
        <v>1700.277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24.443000000000001</v>
      </c>
      <c r="C51" s="88">
        <f t="shared" si="10"/>
        <v>11.840999999999999</v>
      </c>
      <c r="D51" s="88">
        <f t="shared" si="10"/>
        <v>13</v>
      </c>
      <c r="E51" s="88">
        <f t="shared" si="10"/>
        <v>13.858000000000001</v>
      </c>
      <c r="F51" s="88">
        <f t="shared" si="10"/>
        <v>15.128</v>
      </c>
      <c r="G51" s="88">
        <f t="shared" si="10"/>
        <v>111.48099999999999</v>
      </c>
      <c r="H51" s="88">
        <f t="shared" si="10"/>
        <v>116.81400000000001</v>
      </c>
      <c r="I51" s="88">
        <f t="shared" si="10"/>
        <v>130.904</v>
      </c>
      <c r="J51" s="88">
        <f t="shared" si="10"/>
        <v>48.218000000000004</v>
      </c>
      <c r="K51" s="88">
        <f t="shared" si="10"/>
        <v>49.053000000000004</v>
      </c>
      <c r="L51" s="88">
        <f t="shared" si="10"/>
        <v>139.99300000000002</v>
      </c>
      <c r="M51" s="88">
        <f t="shared" si="10"/>
        <v>129.01700000000002</v>
      </c>
      <c r="N51" s="88">
        <f t="shared" si="10"/>
        <v>48.789000000000001</v>
      </c>
      <c r="O51" s="88">
        <f t="shared" si="10"/>
        <v>55.032000000000004</v>
      </c>
      <c r="P51" s="88">
        <f t="shared" si="10"/>
        <v>76.897999999999996</v>
      </c>
      <c r="Q51" s="88">
        <f t="shared" si="10"/>
        <v>133.547</v>
      </c>
      <c r="R51" s="88">
        <f t="shared" si="10"/>
        <v>112.556</v>
      </c>
      <c r="S51" s="88">
        <f t="shared" si="10"/>
        <v>84.8</v>
      </c>
      <c r="T51" s="88">
        <f t="shared" si="10"/>
        <v>57.602000000000004</v>
      </c>
      <c r="U51" s="88">
        <f t="shared" si="10"/>
        <v>61.032999999999994</v>
      </c>
      <c r="V51" s="88">
        <f t="shared" si="10"/>
        <v>53.521999999999998</v>
      </c>
      <c r="W51" s="88">
        <f t="shared" si="10"/>
        <v>65.75</v>
      </c>
      <c r="X51" s="88">
        <f t="shared" si="10"/>
        <v>95.126000000000005</v>
      </c>
      <c r="Y51" s="88">
        <f t="shared" si="10"/>
        <v>51.872</v>
      </c>
      <c r="Z51" s="89" t="str">
        <f t="shared" si="10"/>
        <v/>
      </c>
      <c r="AA51" s="105">
        <f>SUM(B51:Z51)</f>
        <v>1700.277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24.442999999999998</v>
      </c>
      <c r="C4" s="18">
        <v>11.840999999999998</v>
      </c>
      <c r="D4" s="18">
        <v>13</v>
      </c>
      <c r="E4" s="18">
        <v>13.858000000000001</v>
      </c>
      <c r="F4" s="18">
        <v>15.128</v>
      </c>
      <c r="G4" s="18">
        <v>111.52</v>
      </c>
      <c r="H4" s="18">
        <v>116.81200000000001</v>
      </c>
      <c r="I4" s="18">
        <v>130.90100000000001</v>
      </c>
      <c r="J4" s="18">
        <v>48.218000000000004</v>
      </c>
      <c r="K4" s="18">
        <v>49.052999999999997</v>
      </c>
      <c r="L4" s="18">
        <v>139.982</v>
      </c>
      <c r="M4" s="18">
        <v>128.97499999999999</v>
      </c>
      <c r="N4" s="18">
        <v>48.792999999999992</v>
      </c>
      <c r="O4" s="18">
        <v>55.010999999999996</v>
      </c>
      <c r="P4" s="18">
        <v>76.948000000000008</v>
      </c>
      <c r="Q4" s="18">
        <v>133.56199999999998</v>
      </c>
      <c r="R4" s="18">
        <v>112.53100000000002</v>
      </c>
      <c r="S4" s="18">
        <v>84.794000000000011</v>
      </c>
      <c r="T4" s="18">
        <v>57.651999999999994</v>
      </c>
      <c r="U4" s="18">
        <v>60.984000000000009</v>
      </c>
      <c r="V4" s="18">
        <v>53.542999999999999</v>
      </c>
      <c r="W4" s="18">
        <v>65.731999999999999</v>
      </c>
      <c r="X4" s="18">
        <v>95.142999999999986</v>
      </c>
      <c r="Y4" s="18">
        <v>51.866000000000007</v>
      </c>
      <c r="Z4" s="19"/>
      <c r="AA4" s="20">
        <f>SUM(B4:Z4)</f>
        <v>1700.2899999999997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80.64</v>
      </c>
      <c r="E7" s="28">
        <v>77.709999999999994</v>
      </c>
      <c r="F7" s="28">
        <v>78.760000000000005</v>
      </c>
      <c r="G7" s="28">
        <v>154.59</v>
      </c>
      <c r="H7" s="28">
        <v>183.35</v>
      </c>
      <c r="I7" s="28">
        <v>217</v>
      </c>
      <c r="J7" s="28">
        <v>197.38</v>
      </c>
      <c r="K7" s="28">
        <v>170.22</v>
      </c>
      <c r="L7" s="28">
        <v>189.89</v>
      </c>
      <c r="M7" s="28">
        <v>182.71</v>
      </c>
      <c r="N7" s="28">
        <v>172</v>
      </c>
      <c r="O7" s="28">
        <v>167.35</v>
      </c>
      <c r="P7" s="28">
        <v>181.82</v>
      </c>
      <c r="Q7" s="28">
        <v>206.88</v>
      </c>
      <c r="R7" s="28">
        <v>260</v>
      </c>
      <c r="S7" s="28">
        <v>239.78</v>
      </c>
      <c r="T7" s="28">
        <v>269.29000000000002</v>
      </c>
      <c r="U7" s="28">
        <v>289</v>
      </c>
      <c r="V7" s="28">
        <v>215.68</v>
      </c>
      <c r="W7" s="28">
        <v>186.35</v>
      </c>
      <c r="X7" s="28">
        <v>180.01</v>
      </c>
      <c r="Y7" s="28">
        <v>156.99</v>
      </c>
      <c r="Z7" s="29"/>
      <c r="AA7" s="30">
        <f>IF(SUM(B7:Z7)&lt;&gt;0,AVERAGEIF(B7:Z7,"&lt;&gt;"""),"")</f>
        <v>176.14166666666665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2E-3</v>
      </c>
      <c r="C14" s="57">
        <v>4.0000000000000001E-3</v>
      </c>
      <c r="D14" s="57">
        <v>1.4419999999999999</v>
      </c>
      <c r="E14" s="57">
        <v>2.1799999999999997</v>
      </c>
      <c r="F14" s="57">
        <v>3.12</v>
      </c>
      <c r="G14" s="57"/>
      <c r="H14" s="57">
        <v>4.0000000000000001E-3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6.7519999999999989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2E-3</v>
      </c>
      <c r="C16" s="62">
        <f t="shared" ref="C16:Z16" si="1">IF(LEN(C$2)&gt;0,SUM(C10:C15),"")</f>
        <v>4.0000000000000001E-3</v>
      </c>
      <c r="D16" s="62">
        <f t="shared" si="1"/>
        <v>1.4419999999999999</v>
      </c>
      <c r="E16" s="62">
        <f t="shared" si="1"/>
        <v>2.1799999999999997</v>
      </c>
      <c r="F16" s="62">
        <f t="shared" si="1"/>
        <v>3.12</v>
      </c>
      <c r="G16" s="62">
        <f t="shared" si="1"/>
        <v>0</v>
      </c>
      <c r="H16" s="62">
        <f t="shared" si="1"/>
        <v>4.0000000000000001E-3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6.7519999999999989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1.363</v>
      </c>
      <c r="C19" s="72">
        <v>2.8629999999999995</v>
      </c>
      <c r="D19" s="72">
        <v>2.8629999999999995</v>
      </c>
      <c r="E19" s="72">
        <v>2.8629999999999995</v>
      </c>
      <c r="F19" s="72">
        <v>2.8629999999999995</v>
      </c>
      <c r="G19" s="72">
        <v>2.8629999999999995</v>
      </c>
      <c r="H19" s="72">
        <v>2.2999999999999998</v>
      </c>
      <c r="I19" s="72">
        <v>2.8629999999999995</v>
      </c>
      <c r="J19" s="72">
        <v>2.8629999999999995</v>
      </c>
      <c r="K19" s="72">
        <v>2.8629999999999995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0.8</v>
      </c>
      <c r="R19" s="72">
        <v>0.8</v>
      </c>
      <c r="S19" s="72">
        <v>0.8</v>
      </c>
      <c r="T19" s="72">
        <v>0.8</v>
      </c>
      <c r="U19" s="72">
        <v>1.363</v>
      </c>
      <c r="V19" s="72">
        <v>1.363</v>
      </c>
      <c r="W19" s="72">
        <v>0.8</v>
      </c>
      <c r="X19" s="72">
        <v>0.8</v>
      </c>
      <c r="Y19" s="72">
        <v>1.23</v>
      </c>
      <c r="Z19" s="73"/>
      <c r="AA19" s="74">
        <f t="shared" ref="AA19:AA24" si="2">SUM(B19:Z19)</f>
        <v>46.822999999999972</v>
      </c>
    </row>
    <row r="20" spans="1:27" ht="24.95" customHeight="1" x14ac:dyDescent="0.2">
      <c r="A20" s="75" t="s">
        <v>15</v>
      </c>
      <c r="B20" s="76">
        <v>15.18</v>
      </c>
      <c r="C20" s="77">
        <v>1.1059999999999999</v>
      </c>
      <c r="D20" s="77">
        <v>1.099</v>
      </c>
      <c r="E20" s="77">
        <v>1.1200000000000001</v>
      </c>
      <c r="F20" s="77">
        <v>1.0819999999999999</v>
      </c>
      <c r="G20" s="77">
        <v>35.79</v>
      </c>
      <c r="H20" s="77">
        <v>19.899000000000004</v>
      </c>
      <c r="I20" s="77">
        <v>23.082000000000001</v>
      </c>
      <c r="J20" s="77">
        <v>29.478999999999999</v>
      </c>
      <c r="K20" s="77">
        <v>30.667999999999999</v>
      </c>
      <c r="L20" s="77">
        <v>34.751999999999995</v>
      </c>
      <c r="M20" s="77">
        <v>29.288</v>
      </c>
      <c r="N20" s="77">
        <v>29.476000000000003</v>
      </c>
      <c r="O20" s="77">
        <v>25.425000000000001</v>
      </c>
      <c r="P20" s="77">
        <v>25.382999999999999</v>
      </c>
      <c r="Q20" s="77">
        <v>20.283999999999999</v>
      </c>
      <c r="R20" s="77">
        <v>19.332000000000001</v>
      </c>
      <c r="S20" s="77">
        <v>20.079999999999998</v>
      </c>
      <c r="T20" s="77">
        <v>20.213000000000001</v>
      </c>
      <c r="U20" s="77">
        <v>19.904</v>
      </c>
      <c r="V20" s="77">
        <v>19.355</v>
      </c>
      <c r="W20" s="77">
        <v>19.476000000000003</v>
      </c>
      <c r="X20" s="77">
        <v>18.811999999999998</v>
      </c>
      <c r="Y20" s="77">
        <v>20.064999999999998</v>
      </c>
      <c r="Z20" s="78"/>
      <c r="AA20" s="79">
        <f t="shared" si="2"/>
        <v>480.35</v>
      </c>
    </row>
    <row r="21" spans="1:27" ht="24.95" customHeight="1" x14ac:dyDescent="0.2">
      <c r="A21" s="75" t="s">
        <v>16</v>
      </c>
      <c r="B21" s="80">
        <v>7.8979999999999997</v>
      </c>
      <c r="C21" s="81">
        <v>7.8680000000000003</v>
      </c>
      <c r="D21" s="81">
        <v>7.5960000000000001</v>
      </c>
      <c r="E21" s="81">
        <v>7.6950000000000003</v>
      </c>
      <c r="F21" s="81">
        <v>8.0629999999999988</v>
      </c>
      <c r="G21" s="81">
        <v>22.267000000000003</v>
      </c>
      <c r="H21" s="81">
        <v>13.308999999999999</v>
      </c>
      <c r="I21" s="81">
        <v>14.756</v>
      </c>
      <c r="J21" s="81">
        <v>15.876000000000001</v>
      </c>
      <c r="K21" s="81">
        <v>15.522</v>
      </c>
      <c r="L21" s="81">
        <v>17.73</v>
      </c>
      <c r="M21" s="81">
        <v>17.686999999999998</v>
      </c>
      <c r="N21" s="81">
        <v>15.317</v>
      </c>
      <c r="O21" s="81">
        <v>13.686</v>
      </c>
      <c r="P21" s="81">
        <v>12.365</v>
      </c>
      <c r="Q21" s="81">
        <v>11.277999999999999</v>
      </c>
      <c r="R21" s="81">
        <v>9.9989999999999988</v>
      </c>
      <c r="S21" s="81">
        <v>10.314</v>
      </c>
      <c r="T21" s="81">
        <v>11.638999999999999</v>
      </c>
      <c r="U21" s="81">
        <v>14.417000000000002</v>
      </c>
      <c r="V21" s="81">
        <v>14.324999999999999</v>
      </c>
      <c r="W21" s="81">
        <v>10.656000000000001</v>
      </c>
      <c r="X21" s="81">
        <v>9.8309999999999995</v>
      </c>
      <c r="Y21" s="81">
        <v>9.0709999999999997</v>
      </c>
      <c r="Z21" s="78"/>
      <c r="AA21" s="79">
        <f t="shared" si="2"/>
        <v>299.16500000000008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24.440999999999999</v>
      </c>
      <c r="C25" s="88">
        <f t="shared" si="3"/>
        <v>11.837</v>
      </c>
      <c r="D25" s="88">
        <f t="shared" si="3"/>
        <v>11.558</v>
      </c>
      <c r="E25" s="88">
        <f t="shared" si="3"/>
        <v>11.678000000000001</v>
      </c>
      <c r="F25" s="88">
        <f t="shared" si="3"/>
        <v>12.007999999999999</v>
      </c>
      <c r="G25" s="88">
        <f t="shared" si="3"/>
        <v>60.92</v>
      </c>
      <c r="H25" s="88">
        <f t="shared" si="3"/>
        <v>35.508000000000003</v>
      </c>
      <c r="I25" s="88">
        <f t="shared" si="3"/>
        <v>40.701000000000001</v>
      </c>
      <c r="J25" s="88">
        <f t="shared" si="3"/>
        <v>48.218000000000004</v>
      </c>
      <c r="K25" s="88">
        <f t="shared" si="3"/>
        <v>49.052999999999997</v>
      </c>
      <c r="L25" s="88">
        <f t="shared" si="3"/>
        <v>54.781999999999996</v>
      </c>
      <c r="M25" s="88">
        <f t="shared" si="3"/>
        <v>49.274999999999999</v>
      </c>
      <c r="N25" s="88">
        <f t="shared" si="3"/>
        <v>47.093000000000004</v>
      </c>
      <c r="O25" s="88">
        <f t="shared" si="3"/>
        <v>41.411000000000001</v>
      </c>
      <c r="P25" s="88">
        <f t="shared" si="3"/>
        <v>40.048000000000002</v>
      </c>
      <c r="Q25" s="88">
        <f t="shared" si="3"/>
        <v>32.361999999999995</v>
      </c>
      <c r="R25" s="88">
        <f t="shared" si="3"/>
        <v>30.131</v>
      </c>
      <c r="S25" s="88">
        <f t="shared" si="3"/>
        <v>31.193999999999999</v>
      </c>
      <c r="T25" s="88">
        <f t="shared" si="3"/>
        <v>32.652000000000001</v>
      </c>
      <c r="U25" s="88">
        <f t="shared" si="3"/>
        <v>35.683999999999997</v>
      </c>
      <c r="V25" s="88">
        <f t="shared" si="3"/>
        <v>35.042999999999999</v>
      </c>
      <c r="W25" s="88">
        <f t="shared" si="3"/>
        <v>30.932000000000002</v>
      </c>
      <c r="X25" s="88">
        <f t="shared" si="3"/>
        <v>29.442999999999998</v>
      </c>
      <c r="Y25" s="88">
        <f t="shared" si="3"/>
        <v>30.366</v>
      </c>
      <c r="Z25" s="89">
        <f t="shared" si="3"/>
        <v>0</v>
      </c>
      <c r="AA25" s="90">
        <f t="shared" si="3"/>
        <v>826.33800000000008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24.443000000000001</v>
      </c>
      <c r="C29" s="77">
        <v>11.840999999999999</v>
      </c>
      <c r="D29" s="77">
        <v>13</v>
      </c>
      <c r="E29" s="77">
        <v>13.858000000000001</v>
      </c>
      <c r="F29" s="77">
        <v>15.128</v>
      </c>
      <c r="G29" s="77">
        <v>60.92</v>
      </c>
      <c r="H29" s="77">
        <v>35.512</v>
      </c>
      <c r="I29" s="77">
        <v>40.701000000000001</v>
      </c>
      <c r="J29" s="77">
        <v>48.218000000000004</v>
      </c>
      <c r="K29" s="77">
        <v>49.052999999999997</v>
      </c>
      <c r="L29" s="77">
        <v>54.781999999999996</v>
      </c>
      <c r="M29" s="77">
        <v>49.274999999999999</v>
      </c>
      <c r="N29" s="77">
        <v>47.093000000000004</v>
      </c>
      <c r="O29" s="77">
        <v>41.411000000000001</v>
      </c>
      <c r="P29" s="77">
        <v>40.048000000000002</v>
      </c>
      <c r="Q29" s="77">
        <v>32.362000000000002</v>
      </c>
      <c r="R29" s="77">
        <v>30.131</v>
      </c>
      <c r="S29" s="77">
        <v>31.193999999999999</v>
      </c>
      <c r="T29" s="77">
        <v>32.652000000000001</v>
      </c>
      <c r="U29" s="77">
        <v>35.683999999999997</v>
      </c>
      <c r="V29" s="77">
        <v>35.042999999999999</v>
      </c>
      <c r="W29" s="77">
        <v>30.931999999999999</v>
      </c>
      <c r="X29" s="77">
        <v>29.443000000000001</v>
      </c>
      <c r="Y29" s="77">
        <v>30.366</v>
      </c>
      <c r="Z29" s="78"/>
      <c r="AA29" s="79">
        <f>SUM(B29:Z29)</f>
        <v>833.0899999999998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24.443000000000001</v>
      </c>
      <c r="C31" s="62">
        <f t="shared" si="4"/>
        <v>11.840999999999999</v>
      </c>
      <c r="D31" s="62">
        <f t="shared" si="4"/>
        <v>13</v>
      </c>
      <c r="E31" s="62">
        <f t="shared" si="4"/>
        <v>13.858000000000001</v>
      </c>
      <c r="F31" s="62">
        <f t="shared" si="4"/>
        <v>15.128</v>
      </c>
      <c r="G31" s="62">
        <f t="shared" si="4"/>
        <v>60.92</v>
      </c>
      <c r="H31" s="62">
        <f t="shared" si="4"/>
        <v>35.512</v>
      </c>
      <c r="I31" s="62">
        <f t="shared" si="4"/>
        <v>40.701000000000001</v>
      </c>
      <c r="J31" s="62">
        <f t="shared" si="4"/>
        <v>48.218000000000004</v>
      </c>
      <c r="K31" s="62">
        <f t="shared" si="4"/>
        <v>49.052999999999997</v>
      </c>
      <c r="L31" s="62">
        <f t="shared" si="4"/>
        <v>54.781999999999996</v>
      </c>
      <c r="M31" s="62">
        <f t="shared" si="4"/>
        <v>49.274999999999999</v>
      </c>
      <c r="N31" s="62">
        <f t="shared" si="4"/>
        <v>47.093000000000004</v>
      </c>
      <c r="O31" s="62">
        <f t="shared" si="4"/>
        <v>41.411000000000001</v>
      </c>
      <c r="P31" s="62">
        <f t="shared" si="4"/>
        <v>40.048000000000002</v>
      </c>
      <c r="Q31" s="62">
        <f t="shared" si="4"/>
        <v>32.362000000000002</v>
      </c>
      <c r="R31" s="62">
        <f t="shared" si="4"/>
        <v>30.131</v>
      </c>
      <c r="S31" s="62">
        <f t="shared" si="4"/>
        <v>31.193999999999999</v>
      </c>
      <c r="T31" s="62">
        <f t="shared" si="4"/>
        <v>32.652000000000001</v>
      </c>
      <c r="U31" s="62">
        <f t="shared" si="4"/>
        <v>35.683999999999997</v>
      </c>
      <c r="V31" s="62">
        <f t="shared" si="4"/>
        <v>35.042999999999999</v>
      </c>
      <c r="W31" s="62">
        <f t="shared" si="4"/>
        <v>30.931999999999999</v>
      </c>
      <c r="X31" s="62">
        <f t="shared" si="4"/>
        <v>29.443000000000001</v>
      </c>
      <c r="Y31" s="62">
        <f t="shared" si="4"/>
        <v>30.366</v>
      </c>
      <c r="Z31" s="63">
        <f t="shared" si="4"/>
        <v>0</v>
      </c>
      <c r="AA31" s="64">
        <f t="shared" si="4"/>
        <v>833.0899999999998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50.6</v>
      </c>
      <c r="H38" s="99">
        <v>81.3</v>
      </c>
      <c r="I38" s="99">
        <v>90.2</v>
      </c>
      <c r="J38" s="99"/>
      <c r="K38" s="99"/>
      <c r="L38" s="99">
        <v>85.2</v>
      </c>
      <c r="M38" s="99">
        <v>79.7</v>
      </c>
      <c r="N38" s="99">
        <v>1.7</v>
      </c>
      <c r="O38" s="99">
        <v>13.6</v>
      </c>
      <c r="P38" s="99">
        <v>36.9</v>
      </c>
      <c r="Q38" s="99">
        <v>101.2</v>
      </c>
      <c r="R38" s="99">
        <v>82.4</v>
      </c>
      <c r="S38" s="99">
        <v>53.6</v>
      </c>
      <c r="T38" s="99">
        <v>25</v>
      </c>
      <c r="U38" s="99">
        <v>25.3</v>
      </c>
      <c r="V38" s="99">
        <v>18.5</v>
      </c>
      <c r="W38" s="99">
        <v>34.799999999999997</v>
      </c>
      <c r="X38" s="99">
        <v>65.7</v>
      </c>
      <c r="Y38" s="99">
        <v>21.5</v>
      </c>
      <c r="Z38" s="100"/>
      <c r="AA38" s="79">
        <f t="shared" si="5"/>
        <v>867.19999999999993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50.6</v>
      </c>
      <c r="H39" s="88">
        <f t="shared" si="6"/>
        <v>81.3</v>
      </c>
      <c r="I39" s="88">
        <f t="shared" si="6"/>
        <v>90.2</v>
      </c>
      <c r="J39" s="88">
        <f t="shared" si="6"/>
        <v>0</v>
      </c>
      <c r="K39" s="88">
        <f t="shared" si="6"/>
        <v>0</v>
      </c>
      <c r="L39" s="88">
        <f t="shared" si="6"/>
        <v>85.2</v>
      </c>
      <c r="M39" s="88">
        <f t="shared" si="6"/>
        <v>79.7</v>
      </c>
      <c r="N39" s="88">
        <f t="shared" si="6"/>
        <v>1.7</v>
      </c>
      <c r="O39" s="88">
        <f t="shared" si="6"/>
        <v>13.6</v>
      </c>
      <c r="P39" s="88">
        <f t="shared" si="6"/>
        <v>36.9</v>
      </c>
      <c r="Q39" s="88">
        <f t="shared" si="6"/>
        <v>101.2</v>
      </c>
      <c r="R39" s="88">
        <f t="shared" si="6"/>
        <v>82.4</v>
      </c>
      <c r="S39" s="88">
        <f t="shared" si="6"/>
        <v>53.6</v>
      </c>
      <c r="T39" s="88">
        <f t="shared" si="6"/>
        <v>25</v>
      </c>
      <c r="U39" s="88">
        <f t="shared" si="6"/>
        <v>25.3</v>
      </c>
      <c r="V39" s="88">
        <f t="shared" si="6"/>
        <v>18.5</v>
      </c>
      <c r="W39" s="88">
        <f t="shared" si="6"/>
        <v>34.799999999999997</v>
      </c>
      <c r="X39" s="88">
        <f t="shared" si="6"/>
        <v>65.7</v>
      </c>
      <c r="Y39" s="88">
        <f t="shared" si="6"/>
        <v>21.5</v>
      </c>
      <c r="Z39" s="89">
        <f t="shared" si="6"/>
        <v>0</v>
      </c>
      <c r="AA39" s="90">
        <f t="shared" si="5"/>
        <v>867.19999999999993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50.6</v>
      </c>
      <c r="H46" s="99">
        <v>81.3</v>
      </c>
      <c r="I46" s="99">
        <v>90.2</v>
      </c>
      <c r="J46" s="99"/>
      <c r="K46" s="99"/>
      <c r="L46" s="99">
        <v>85.2</v>
      </c>
      <c r="M46" s="99">
        <v>79.7</v>
      </c>
      <c r="N46" s="99">
        <v>1.7</v>
      </c>
      <c r="O46" s="99">
        <v>13.6</v>
      </c>
      <c r="P46" s="99">
        <v>36.9</v>
      </c>
      <c r="Q46" s="99">
        <v>101.2</v>
      </c>
      <c r="R46" s="99">
        <v>82.4</v>
      </c>
      <c r="S46" s="99">
        <v>53.6</v>
      </c>
      <c r="T46" s="99">
        <v>25</v>
      </c>
      <c r="U46" s="99">
        <v>25.3</v>
      </c>
      <c r="V46" s="99">
        <v>18.5</v>
      </c>
      <c r="W46" s="99">
        <v>34.799999999999997</v>
      </c>
      <c r="X46" s="99">
        <v>65.7</v>
      </c>
      <c r="Y46" s="99">
        <v>21.5</v>
      </c>
      <c r="Z46" s="100"/>
      <c r="AA46" s="79">
        <f t="shared" si="7"/>
        <v>867.19999999999993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50.6</v>
      </c>
      <c r="H48" s="88">
        <f t="shared" si="8"/>
        <v>81.3</v>
      </c>
      <c r="I48" s="88">
        <f t="shared" si="8"/>
        <v>90.2</v>
      </c>
      <c r="J48" s="88">
        <f t="shared" si="8"/>
        <v>0</v>
      </c>
      <c r="K48" s="88">
        <f t="shared" si="8"/>
        <v>0</v>
      </c>
      <c r="L48" s="88">
        <f t="shared" si="8"/>
        <v>85.2</v>
      </c>
      <c r="M48" s="88">
        <f t="shared" si="8"/>
        <v>79.7</v>
      </c>
      <c r="N48" s="88">
        <f t="shared" si="8"/>
        <v>1.7</v>
      </c>
      <c r="O48" s="88">
        <f t="shared" si="8"/>
        <v>13.6</v>
      </c>
      <c r="P48" s="88">
        <f t="shared" si="8"/>
        <v>36.9</v>
      </c>
      <c r="Q48" s="88">
        <f t="shared" si="8"/>
        <v>101.2</v>
      </c>
      <c r="R48" s="88">
        <f t="shared" si="8"/>
        <v>82.4</v>
      </c>
      <c r="S48" s="88">
        <f t="shared" si="8"/>
        <v>53.6</v>
      </c>
      <c r="T48" s="88">
        <f t="shared" si="8"/>
        <v>25</v>
      </c>
      <c r="U48" s="88">
        <f t="shared" si="8"/>
        <v>25.3</v>
      </c>
      <c r="V48" s="88">
        <f t="shared" si="8"/>
        <v>18.5</v>
      </c>
      <c r="W48" s="88">
        <f t="shared" si="8"/>
        <v>34.799999999999997</v>
      </c>
      <c r="X48" s="88">
        <f t="shared" si="8"/>
        <v>65.7</v>
      </c>
      <c r="Y48" s="88">
        <f t="shared" si="8"/>
        <v>21.5</v>
      </c>
      <c r="Z48" s="89">
        <f t="shared" si="8"/>
        <v>0</v>
      </c>
      <c r="AA48" s="90">
        <f t="shared" si="7"/>
        <v>867.19999999999993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24.442999999999998</v>
      </c>
      <c r="C51" s="88">
        <f t="shared" si="10"/>
        <v>11.840999999999999</v>
      </c>
      <c r="D51" s="88">
        <f t="shared" si="10"/>
        <v>13</v>
      </c>
      <c r="E51" s="88">
        <f t="shared" si="10"/>
        <v>13.858000000000001</v>
      </c>
      <c r="F51" s="88">
        <f t="shared" si="10"/>
        <v>15.128</v>
      </c>
      <c r="G51" s="88">
        <f t="shared" si="10"/>
        <v>111.52000000000001</v>
      </c>
      <c r="H51" s="88">
        <f t="shared" si="10"/>
        <v>116.812</v>
      </c>
      <c r="I51" s="88">
        <f t="shared" si="10"/>
        <v>130.90100000000001</v>
      </c>
      <c r="J51" s="88">
        <f t="shared" si="10"/>
        <v>48.218000000000004</v>
      </c>
      <c r="K51" s="88">
        <f t="shared" si="10"/>
        <v>49.052999999999997</v>
      </c>
      <c r="L51" s="88">
        <f t="shared" si="10"/>
        <v>139.982</v>
      </c>
      <c r="M51" s="88">
        <f t="shared" si="10"/>
        <v>128.97499999999999</v>
      </c>
      <c r="N51" s="88">
        <f t="shared" si="10"/>
        <v>48.793000000000006</v>
      </c>
      <c r="O51" s="88">
        <f t="shared" si="10"/>
        <v>55.011000000000003</v>
      </c>
      <c r="P51" s="88">
        <f t="shared" si="10"/>
        <v>76.948000000000008</v>
      </c>
      <c r="Q51" s="88">
        <f t="shared" si="10"/>
        <v>133.56200000000001</v>
      </c>
      <c r="R51" s="88">
        <f t="shared" si="10"/>
        <v>112.53100000000001</v>
      </c>
      <c r="S51" s="88">
        <f t="shared" si="10"/>
        <v>84.793999999999997</v>
      </c>
      <c r="T51" s="88">
        <f t="shared" si="10"/>
        <v>57.652000000000001</v>
      </c>
      <c r="U51" s="88">
        <f t="shared" si="10"/>
        <v>60.983999999999995</v>
      </c>
      <c r="V51" s="88">
        <f t="shared" si="10"/>
        <v>53.542999999999999</v>
      </c>
      <c r="W51" s="88">
        <f t="shared" si="10"/>
        <v>65.731999999999999</v>
      </c>
      <c r="X51" s="88">
        <f t="shared" si="10"/>
        <v>95.143000000000001</v>
      </c>
      <c r="Y51" s="88">
        <f t="shared" si="10"/>
        <v>51.866</v>
      </c>
      <c r="Z51" s="89">
        <f t="shared" si="10"/>
        <v>0</v>
      </c>
      <c r="AA51" s="105">
        <f>SUM(B51:Z51)</f>
        <v>1700.29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50.6</v>
      </c>
      <c r="H4" s="18">
        <v>81.3</v>
      </c>
      <c r="I4" s="18">
        <v>90.2</v>
      </c>
      <c r="J4" s="18"/>
      <c r="K4" s="18"/>
      <c r="L4" s="18">
        <v>85.2</v>
      </c>
      <c r="M4" s="18">
        <v>79.7</v>
      </c>
      <c r="N4" s="18">
        <v>1.7</v>
      </c>
      <c r="O4" s="18">
        <v>13.6</v>
      </c>
      <c r="P4" s="18">
        <v>36.9</v>
      </c>
      <c r="Q4" s="18">
        <v>101.2</v>
      </c>
      <c r="R4" s="18">
        <v>82.4</v>
      </c>
      <c r="S4" s="18">
        <v>53.6</v>
      </c>
      <c r="T4" s="18">
        <v>25</v>
      </c>
      <c r="U4" s="18">
        <v>25.3</v>
      </c>
      <c r="V4" s="18">
        <v>18.5</v>
      </c>
      <c r="W4" s="18">
        <v>34.799999999999997</v>
      </c>
      <c r="X4" s="18">
        <v>65.7</v>
      </c>
      <c r="Y4" s="18">
        <v>21.5</v>
      </c>
      <c r="Z4" s="19"/>
      <c r="AA4" s="112">
        <f>SUM(B4:Z4)</f>
        <v>867.19999999999993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85</v>
      </c>
      <c r="C7" s="118">
        <v>85</v>
      </c>
      <c r="D7" s="118">
        <v>80.64</v>
      </c>
      <c r="E7" s="118">
        <v>77.709999999999994</v>
      </c>
      <c r="F7" s="118">
        <v>78.760000000000005</v>
      </c>
      <c r="G7" s="118">
        <v>154.59</v>
      </c>
      <c r="H7" s="118">
        <v>183.35</v>
      </c>
      <c r="I7" s="118">
        <v>217</v>
      </c>
      <c r="J7" s="118">
        <v>197.38</v>
      </c>
      <c r="K7" s="118">
        <v>170.22</v>
      </c>
      <c r="L7" s="118">
        <v>189.89</v>
      </c>
      <c r="M7" s="118">
        <v>182.71</v>
      </c>
      <c r="N7" s="118">
        <v>172</v>
      </c>
      <c r="O7" s="118">
        <v>167.35</v>
      </c>
      <c r="P7" s="118">
        <v>181.82</v>
      </c>
      <c r="Q7" s="118">
        <v>206.88</v>
      </c>
      <c r="R7" s="118">
        <v>260</v>
      </c>
      <c r="S7" s="118">
        <v>239.78</v>
      </c>
      <c r="T7" s="118">
        <v>269.29000000000002</v>
      </c>
      <c r="U7" s="118">
        <v>289</v>
      </c>
      <c r="V7" s="118">
        <v>215.68</v>
      </c>
      <c r="W7" s="118">
        <v>186.35</v>
      </c>
      <c r="X7" s="118">
        <v>180.01</v>
      </c>
      <c r="Y7" s="118">
        <v>156.99</v>
      </c>
      <c r="Z7" s="119"/>
      <c r="AA7" s="120">
        <f>IF(SUM(B7:Z7)&lt;&gt;0,AVERAGEIF(B7:Z7,"&lt;&gt;"""),"")</f>
        <v>176.14166666666665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50.6</v>
      </c>
      <c r="H23" s="134">
        <v>81.3</v>
      </c>
      <c r="I23" s="134">
        <v>90.2</v>
      </c>
      <c r="J23" s="134"/>
      <c r="K23" s="134"/>
      <c r="L23" s="134">
        <v>85.2</v>
      </c>
      <c r="M23" s="134">
        <v>79.7</v>
      </c>
      <c r="N23" s="134">
        <v>1.7</v>
      </c>
      <c r="O23" s="134">
        <v>13.6</v>
      </c>
      <c r="P23" s="134">
        <v>36.9</v>
      </c>
      <c r="Q23" s="134">
        <v>101.2</v>
      </c>
      <c r="R23" s="134">
        <v>82.4</v>
      </c>
      <c r="S23" s="134">
        <v>53.6</v>
      </c>
      <c r="T23" s="134">
        <v>25</v>
      </c>
      <c r="U23" s="134">
        <v>25.3</v>
      </c>
      <c r="V23" s="134">
        <v>18.5</v>
      </c>
      <c r="W23" s="134">
        <v>34.799999999999997</v>
      </c>
      <c r="X23" s="134">
        <v>65.7</v>
      </c>
      <c r="Y23" s="134">
        <v>21.5</v>
      </c>
      <c r="Z23" s="132"/>
      <c r="AA23" s="133">
        <f t="shared" si="2"/>
        <v>867.19999999999993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50.6</v>
      </c>
      <c r="H24" s="136">
        <f t="shared" si="3"/>
        <v>81.3</v>
      </c>
      <c r="I24" s="136">
        <f t="shared" si="3"/>
        <v>90.2</v>
      </c>
      <c r="J24" s="136">
        <f t="shared" si="3"/>
        <v>0</v>
      </c>
      <c r="K24" s="136">
        <f t="shared" si="3"/>
        <v>0</v>
      </c>
      <c r="L24" s="136">
        <f t="shared" si="3"/>
        <v>85.2</v>
      </c>
      <c r="M24" s="136">
        <f t="shared" si="3"/>
        <v>79.7</v>
      </c>
      <c r="N24" s="136">
        <f t="shared" si="3"/>
        <v>1.7</v>
      </c>
      <c r="O24" s="136">
        <f t="shared" si="3"/>
        <v>13.6</v>
      </c>
      <c r="P24" s="136">
        <f t="shared" si="3"/>
        <v>36.9</v>
      </c>
      <c r="Q24" s="136">
        <f t="shared" si="3"/>
        <v>101.2</v>
      </c>
      <c r="R24" s="136">
        <f t="shared" si="3"/>
        <v>82.4</v>
      </c>
      <c r="S24" s="136">
        <f t="shared" si="3"/>
        <v>53.6</v>
      </c>
      <c r="T24" s="136">
        <f t="shared" si="3"/>
        <v>25</v>
      </c>
      <c r="U24" s="136">
        <f t="shared" si="3"/>
        <v>25.3</v>
      </c>
      <c r="V24" s="136">
        <f t="shared" si="3"/>
        <v>18.5</v>
      </c>
      <c r="W24" s="136">
        <f t="shared" si="3"/>
        <v>34.799999999999997</v>
      </c>
      <c r="X24" s="136">
        <f t="shared" si="3"/>
        <v>65.7</v>
      </c>
      <c r="Y24" s="136">
        <f t="shared" si="3"/>
        <v>21.5</v>
      </c>
      <c r="Z24" s="137" t="str">
        <f t="shared" si="3"/>
        <v/>
      </c>
      <c r="AA24" s="90">
        <f t="shared" si="2"/>
        <v>867.19999999999993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2022-10-20T20:18:17Z</dcterms:created>
  <dcterms:modified xsi:type="dcterms:W3CDTF">2022-10-20T20:18:18Z</dcterms:modified>
</cp:coreProperties>
</file>