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<sst xmlns="http://schemas.openxmlformats.org/spreadsheetml/2006/main" count="117" uniqueCount="53">
  <si>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19/10/2022 23:20:12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</si>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</sst>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139.221</c:v>
                </c:pt>
                <c:pt idx="2">
                  <c:v>133.22399999999999</c:v>
                </c:pt>
                <c:pt idx="3">
                  <c:v>135.68799999999999</c:v>
                </c:pt>
                <c:pt idx="4">
                  <c:v>138.732</c:v>
                </c:pt>
                <c:pt idx="5">
                  <c:v>133.72399999999999</c:v>
                </c:pt>
                <c:pt idx="19">
                  <c:v>33</c:v>
                </c:pt>
                <c:pt idx="20">
                  <c:v>34</c:v>
                </c:pt>
                <c:pt idx="21">
                  <c:v>9.5860000000000003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71.015999999999991</c:v>
                </c:pt>
                <c:pt idx="1">
                  <c:v>46.715999999999994</c:v>
                </c:pt>
                <c:pt idx="2">
                  <c:v>47.468000000000004</c:v>
                </c:pt>
                <c:pt idx="3">
                  <c:v>60.49799999999999</c:v>
                </c:pt>
                <c:pt idx="4">
                  <c:v>17.597999999999999</c:v>
                </c:pt>
                <c:pt idx="5">
                  <c:v>46.372</c:v>
                </c:pt>
                <c:pt idx="6">
                  <c:v>84.762</c:v>
                </c:pt>
                <c:pt idx="7">
                  <c:v>56.791000000000004</c:v>
                </c:pt>
                <c:pt idx="8">
                  <c:v>83.866000000000014</c:v>
                </c:pt>
                <c:pt idx="9">
                  <c:v>82.865000000000009</c:v>
                </c:pt>
                <c:pt idx="10">
                  <c:v>66.763999999999996</c:v>
                </c:pt>
                <c:pt idx="11">
                  <c:v>22.816000000000003</c:v>
                </c:pt>
                <c:pt idx="12">
                  <c:v>18.761999999999997</c:v>
                </c:pt>
                <c:pt idx="13">
                  <c:v>17.336000000000002</c:v>
                </c:pt>
                <c:pt idx="14">
                  <c:v>16.286000000000001</c:v>
                </c:pt>
                <c:pt idx="15">
                  <c:v>46.16</c:v>
                </c:pt>
                <c:pt idx="16">
                  <c:v>48.376000000000005</c:v>
                </c:pt>
                <c:pt idx="17">
                  <c:v>49.837000000000003</c:v>
                </c:pt>
                <c:pt idx="18">
                  <c:v>49.284999999999997</c:v>
                </c:pt>
                <c:pt idx="19">
                  <c:v>49.099999999999994</c:v>
                </c:pt>
                <c:pt idx="20">
                  <c:v>47.533999999999999</c:v>
                </c:pt>
                <c:pt idx="21">
                  <c:v>49.900000000000006</c:v>
                </c:pt>
                <c:pt idx="22">
                  <c:v>54.256999999999998</c:v>
                </c:pt>
                <c:pt idx="23">
                  <c:v>29.248000000000001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</c:v>
                </c:pt>
                <c:pt idx="7">
                  <c:v>80</c:v>
                </c:pt>
                <c:pt idx="18">
                  <c:v>25</c:v>
                </c:pt>
                <c:pt idx="19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1272840"/>
        <c:axId val="451273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87.016000000000005</c:v>
                </c:pt>
                <c:pt idx="1">
                  <c:v>185.91200000000001</c:v>
                </c:pt>
                <c:pt idx="2">
                  <c:v>187.83999999999997</c:v>
                </c:pt>
                <c:pt idx="3">
                  <c:v>203.26499999999999</c:v>
                </c:pt>
                <c:pt idx="4">
                  <c:v>163.41200000000001</c:v>
                </c:pt>
                <c:pt idx="5">
                  <c:v>187.072</c:v>
                </c:pt>
                <c:pt idx="6">
                  <c:v>171.87199999999999</c:v>
                </c:pt>
                <c:pt idx="7">
                  <c:v>136.791</c:v>
                </c:pt>
                <c:pt idx="8">
                  <c:v>94.629000000000033</c:v>
                </c:pt>
                <c:pt idx="9">
                  <c:v>93.813000000000002</c:v>
                </c:pt>
                <c:pt idx="10">
                  <c:v>67.60499999999999</c:v>
                </c:pt>
                <c:pt idx="11">
                  <c:v>42.187000000000005</c:v>
                </c:pt>
                <c:pt idx="12">
                  <c:v>25.094999999999999</c:v>
                </c:pt>
                <c:pt idx="13">
                  <c:v>21.327999999999999</c:v>
                </c:pt>
                <c:pt idx="14">
                  <c:v>18.106999999999999</c:v>
                </c:pt>
                <c:pt idx="15">
                  <c:v>48.446999999999996</c:v>
                </c:pt>
                <c:pt idx="16">
                  <c:v>48.331999999999994</c:v>
                </c:pt>
                <c:pt idx="17">
                  <c:v>51.132000000000005</c:v>
                </c:pt>
                <c:pt idx="18">
                  <c:v>74.247</c:v>
                </c:pt>
                <c:pt idx="19">
                  <c:v>109.07699999999998</c:v>
                </c:pt>
                <c:pt idx="20">
                  <c:v>82.919999999999987</c:v>
                </c:pt>
                <c:pt idx="21">
                  <c:v>69.448999999999998</c:v>
                </c:pt>
                <c:pt idx="22">
                  <c:v>54.403999999999996</c:v>
                </c:pt>
                <c:pt idx="23">
                  <c:v>29.278000000000002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272840"/>
        <c:axId val="451273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356</c:v>
                </c:pt>
                <c:pt idx="1">
                  <c:v>166.72</c:v>
                </c:pt>
                <c:pt idx="2">
                  <c:v>157</c:v>
                </c:pt>
                <c:pt idx="3">
                  <c:v>151</c:v>
                </c:pt>
                <c:pt idx="4">
                  <c:v>157.19999999999999</c:v>
                </c:pt>
                <c:pt idx="5">
                  <c:v>168.6</c:v>
                </c:pt>
                <c:pt idx="6">
                  <c:v>417.75</c:v>
                </c:pt>
                <c:pt idx="7">
                  <c:v>389.9</c:v>
                </c:pt>
                <c:pt idx="8">
                  <c:v>215</c:v>
                </c:pt>
                <c:pt idx="9">
                  <c:v>177.13</c:v>
                </c:pt>
                <c:pt idx="10">
                  <c:v>121.59</c:v>
                </c:pt>
                <c:pt idx="11">
                  <c:v>110.78</c:v>
                </c:pt>
                <c:pt idx="12">
                  <c:v>89.74</c:v>
                </c:pt>
                <c:pt idx="13">
                  <c:v>96.34</c:v>
                </c:pt>
                <c:pt idx="14">
                  <c:v>108.06</c:v>
                </c:pt>
                <c:pt idx="15">
                  <c:v>180</c:v>
                </c:pt>
                <c:pt idx="16">
                  <c:v>199.24</c:v>
                </c:pt>
                <c:pt idx="17">
                  <c:v>275</c:v>
                </c:pt>
                <c:pt idx="18">
                  <c:v>306.92</c:v>
                </c:pt>
                <c:pt idx="19">
                  <c:v>309.99</c:v>
                </c:pt>
                <c:pt idx="20">
                  <c:v>299</c:v>
                </c:pt>
                <c:pt idx="21">
                  <c:v>199.98</c:v>
                </c:pt>
                <c:pt idx="22">
                  <c:v>187.45</c:v>
                </c:pt>
                <c:pt idx="23">
                  <c:v>183.99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274016"/>
        <c:axId val="451273624"/>
      </c:lineChart>
      <c:catAx>
        <c:axId val="451272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273232"/>
        <c:crosses val="autoZero"/>
        <c:auto val="1"/>
        <c:lblAlgn val="ctr"/>
        <c:lblOffset val="100"/>
        <c:noMultiLvlLbl val="0"/>
      </c:catAx>
      <c:valAx>
        <c:axId val="45127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272840"/>
        <c:crosses val="autoZero"/>
        <c:crossBetween val="between"/>
      </c:valAx>
      <c:valAx>
        <c:axId val="451273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274016"/>
        <c:crosses val="max"/>
        <c:crossBetween val="between"/>
      </c:valAx>
      <c:catAx>
        <c:axId val="451274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273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87.015999999999991</v>
      </c>
      <c r="C4" s="18">
        <v>185.93700000000001</v>
      </c>
      <c r="D4" s="18">
        <v>187.85199999999998</v>
      </c>
      <c r="E4" s="18">
        <v>203.30599999999998</v>
      </c>
      <c r="F4" s="18">
        <v>163.36999999999998</v>
      </c>
      <c r="G4" s="18">
        <v>187.04599999999996</v>
      </c>
      <c r="H4" s="18">
        <v>171.87199999999999</v>
      </c>
      <c r="I4" s="18">
        <v>136.791</v>
      </c>
      <c r="J4" s="18">
        <v>94.581000000000003</v>
      </c>
      <c r="K4" s="18">
        <v>93.787000000000006</v>
      </c>
      <c r="L4" s="18">
        <v>67.60499999999999</v>
      </c>
      <c r="M4" s="18">
        <v>42.186999999999998</v>
      </c>
      <c r="N4" s="18">
        <v>25.094999999999999</v>
      </c>
      <c r="O4" s="18">
        <v>21.327999999999996</v>
      </c>
      <c r="P4" s="18">
        <v>18.107000000000003</v>
      </c>
      <c r="Q4" s="18">
        <v>48.452999999999996</v>
      </c>
      <c r="R4" s="18">
        <v>48.376000000000005</v>
      </c>
      <c r="S4" s="18">
        <v>51.161000000000001</v>
      </c>
      <c r="T4" s="18">
        <v>74.284999999999997</v>
      </c>
      <c r="U4" s="18">
        <v>109.087</v>
      </c>
      <c r="V4" s="18">
        <v>82.930999999999997</v>
      </c>
      <c r="W4" s="18">
        <v>69.48599999999999</v>
      </c>
      <c r="X4" s="18">
        <v>54.429999999999993</v>
      </c>
      <c r="Y4" s="18">
        <v>29.248000000000001</v>
      </c>
      <c r="Z4" s="19"/>
      <c r="AA4" s="20">
        <f>SUM(B4:Z4)</f>
        <v>2253.3369999999995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356</v>
      </c>
      <c r="C7" s="28">
        <v>166.72</v>
      </c>
      <c r="D7" s="28">
        <v>157</v>
      </c>
      <c r="E7" s="28">
        <v>151</v>
      </c>
      <c r="F7" s="28">
        <v>157.19999999999999</v>
      </c>
      <c r="G7" s="28">
        <v>168.6</v>
      </c>
      <c r="H7" s="28">
        <v>417.75</v>
      </c>
      <c r="I7" s="28">
        <v>389.9</v>
      </c>
      <c r="J7" s="28">
        <v>215</v>
      </c>
      <c r="K7" s="28">
        <v>177.13</v>
      </c>
      <c r="L7" s="28">
        <v>121.59</v>
      </c>
      <c r="M7" s="28">
        <v>110.78</v>
      </c>
      <c r="N7" s="28">
        <v>89.74</v>
      </c>
      <c r="O7" s="28">
        <v>96.34</v>
      </c>
      <c r="P7" s="28">
        <v>108.06</v>
      </c>
      <c r="Q7" s="28">
        <v>180</v>
      </c>
      <c r="R7" s="28">
        <v>199.24</v>
      </c>
      <c r="S7" s="28">
        <v>275</v>
      </c>
      <c r="T7" s="28">
        <v>306.92</v>
      </c>
      <c r="U7" s="28">
        <v>309.99</v>
      </c>
      <c r="V7" s="28">
        <v>299</v>
      </c>
      <c r="W7" s="28">
        <v>199.98</v>
      </c>
      <c r="X7" s="28">
        <v>187.45</v>
      </c>
      <c r="Y7" s="28">
        <v>183.99</v>
      </c>
      <c r="Z7" s="29"/>
      <c r="AA7" s="30">
        <f>IF(SUM(B7:Z7)&lt;&gt;0,AVERAGEIF(B7:Z7,"&lt;&gt;"""),"")</f>
        <v>209.34916666666663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10</v>
      </c>
      <c r="X10" s="42"/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139.221</v>
      </c>
      <c r="D12" s="52">
        <v>133.22399999999999</v>
      </c>
      <c r="E12" s="52">
        <v>135.68799999999999</v>
      </c>
      <c r="F12" s="52">
        <v>138.732</v>
      </c>
      <c r="G12" s="52">
        <v>133.72399999999999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33</v>
      </c>
      <c r="V12" s="52">
        <v>34</v>
      </c>
      <c r="W12" s="52">
        <v>9.5860000000000003</v>
      </c>
      <c r="X12" s="52"/>
      <c r="Y12" s="52"/>
      <c r="Z12" s="53"/>
      <c r="AA12" s="54">
        <f t="shared" si="0"/>
        <v>757.17499999999995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>
        <v>80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25</v>
      </c>
      <c r="U13" s="52">
        <v>25</v>
      </c>
      <c r="V13" s="52"/>
      <c r="W13" s="52"/>
      <c r="X13" s="52"/>
      <c r="Y13" s="52"/>
      <c r="Z13" s="53"/>
      <c r="AA13" s="54">
        <f t="shared" si="0"/>
        <v>210</v>
      </c>
    </row>
    <row r="14" spans="1:27" ht="24.95" customHeight="1" x14ac:dyDescent="0.2">
      <c r="A14" s="55" t="s">
        <v>10</v>
      </c>
      <c r="B14" s="56">
        <v>71.015999999999991</v>
      </c>
      <c r="C14" s="57">
        <v>46.715999999999994</v>
      </c>
      <c r="D14" s="57">
        <v>47.468000000000004</v>
      </c>
      <c r="E14" s="57">
        <v>60.49799999999999</v>
      </c>
      <c r="F14" s="57">
        <v>17.597999999999999</v>
      </c>
      <c r="G14" s="57">
        <v>46.372</v>
      </c>
      <c r="H14" s="57">
        <v>84.762</v>
      </c>
      <c r="I14" s="57">
        <v>56.791000000000004</v>
      </c>
      <c r="J14" s="57">
        <v>83.866000000000014</v>
      </c>
      <c r="K14" s="57">
        <v>82.865000000000009</v>
      </c>
      <c r="L14" s="57">
        <v>66.763999999999996</v>
      </c>
      <c r="M14" s="57">
        <v>22.816000000000003</v>
      </c>
      <c r="N14" s="57">
        <v>18.761999999999997</v>
      </c>
      <c r="O14" s="57">
        <v>17.336000000000002</v>
      </c>
      <c r="P14" s="57">
        <v>16.286000000000001</v>
      </c>
      <c r="Q14" s="57">
        <v>46.16</v>
      </c>
      <c r="R14" s="57">
        <v>48.376000000000005</v>
      </c>
      <c r="S14" s="57">
        <v>49.837000000000003</v>
      </c>
      <c r="T14" s="57">
        <v>49.284999999999997</v>
      </c>
      <c r="U14" s="57">
        <v>49.099999999999994</v>
      </c>
      <c r="V14" s="57">
        <v>47.533999999999999</v>
      </c>
      <c r="W14" s="57">
        <v>49.900000000000006</v>
      </c>
      <c r="X14" s="57">
        <v>54.256999999999998</v>
      </c>
      <c r="Y14" s="57">
        <v>29.248000000000001</v>
      </c>
      <c r="Z14" s="58"/>
      <c r="AA14" s="59">
        <f t="shared" si="0"/>
        <v>1163.6130000000001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71.015999999999991</v>
      </c>
      <c r="C16" s="62">
        <f t="shared" ref="C16:Z16" si="1">IF(LEN(C$2)&gt;0,SUM(C10:C15),"")</f>
        <v>185.93700000000001</v>
      </c>
      <c r="D16" s="62">
        <f t="shared" si="1"/>
        <v>180.69200000000001</v>
      </c>
      <c r="E16" s="62">
        <f t="shared" si="1"/>
        <v>196.18599999999998</v>
      </c>
      <c r="F16" s="62">
        <f t="shared" si="1"/>
        <v>156.32999999999998</v>
      </c>
      <c r="G16" s="62">
        <f t="shared" si="1"/>
        <v>180.096</v>
      </c>
      <c r="H16" s="62">
        <f t="shared" si="1"/>
        <v>164.762</v>
      </c>
      <c r="I16" s="62">
        <f t="shared" si="1"/>
        <v>136.791</v>
      </c>
      <c r="J16" s="62">
        <f t="shared" si="1"/>
        <v>83.866000000000014</v>
      </c>
      <c r="K16" s="62">
        <f t="shared" si="1"/>
        <v>82.865000000000009</v>
      </c>
      <c r="L16" s="62">
        <f t="shared" si="1"/>
        <v>66.763999999999996</v>
      </c>
      <c r="M16" s="62">
        <f t="shared" si="1"/>
        <v>22.816000000000003</v>
      </c>
      <c r="N16" s="62">
        <f t="shared" si="1"/>
        <v>18.761999999999997</v>
      </c>
      <c r="O16" s="62">
        <f t="shared" si="1"/>
        <v>17.336000000000002</v>
      </c>
      <c r="P16" s="62">
        <f t="shared" si="1"/>
        <v>16.286000000000001</v>
      </c>
      <c r="Q16" s="62">
        <f t="shared" si="1"/>
        <v>46.16</v>
      </c>
      <c r="R16" s="62">
        <f t="shared" si="1"/>
        <v>48.376000000000005</v>
      </c>
      <c r="S16" s="62">
        <f t="shared" si="1"/>
        <v>49.837000000000003</v>
      </c>
      <c r="T16" s="62">
        <f t="shared" si="1"/>
        <v>74.284999999999997</v>
      </c>
      <c r="U16" s="62">
        <f t="shared" si="1"/>
        <v>107.1</v>
      </c>
      <c r="V16" s="62">
        <f t="shared" si="1"/>
        <v>81.533999999999992</v>
      </c>
      <c r="W16" s="62">
        <f t="shared" si="1"/>
        <v>69.486000000000004</v>
      </c>
      <c r="X16" s="62">
        <f t="shared" si="1"/>
        <v>54.256999999999998</v>
      </c>
      <c r="Y16" s="62">
        <f t="shared" si="1"/>
        <v>29.248000000000001</v>
      </c>
      <c r="Z16" s="63" t="str">
        <f t="shared" si="1"/>
        <v/>
      </c>
      <c r="AA16" s="64">
        <f>SUM(AA10:AA15)</f>
        <v>2140.788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7.16</v>
      </c>
      <c r="E20" s="77">
        <v>7.12</v>
      </c>
      <c r="F20" s="77">
        <v>7.04</v>
      </c>
      <c r="G20" s="77">
        <v>6.95</v>
      </c>
      <c r="H20" s="77">
        <v>7.11</v>
      </c>
      <c r="I20" s="77"/>
      <c r="J20" s="77">
        <v>7.9640000000000004</v>
      </c>
      <c r="K20" s="77">
        <v>7.9939999999999998</v>
      </c>
      <c r="L20" s="77"/>
      <c r="M20" s="77">
        <v>7.806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59.143999999999998</v>
      </c>
    </row>
    <row r="21" spans="1:27" ht="24.95" customHeight="1" x14ac:dyDescent="0.2">
      <c r="A21" s="75" t="s">
        <v>16</v>
      </c>
      <c r="B21" s="80">
        <v>16</v>
      </c>
      <c r="C21" s="81"/>
      <c r="D21" s="81"/>
      <c r="E21" s="81"/>
      <c r="F21" s="81"/>
      <c r="G21" s="81"/>
      <c r="H21" s="81"/>
      <c r="I21" s="81"/>
      <c r="J21" s="81">
        <v>2.7509999999999999</v>
      </c>
      <c r="K21" s="81">
        <v>2.9279999999999999</v>
      </c>
      <c r="L21" s="81">
        <v>0.84099999999999997</v>
      </c>
      <c r="M21" s="81">
        <v>11.565000000000001</v>
      </c>
      <c r="N21" s="81">
        <v>6.3330000000000002</v>
      </c>
      <c r="O21" s="81">
        <v>3.992</v>
      </c>
      <c r="P21" s="81">
        <v>1.821</v>
      </c>
      <c r="Q21" s="81">
        <v>2.2930000000000001</v>
      </c>
      <c r="R21" s="81"/>
      <c r="S21" s="81">
        <v>1.3240000000000001</v>
      </c>
      <c r="T21" s="81"/>
      <c r="U21" s="81">
        <v>1.9870000000000001</v>
      </c>
      <c r="V21" s="81">
        <v>1.397</v>
      </c>
      <c r="W21" s="81"/>
      <c r="X21" s="81">
        <v>0.17299999999999999</v>
      </c>
      <c r="Y21" s="81"/>
      <c r="Z21" s="78"/>
      <c r="AA21" s="79">
        <f t="shared" si="2"/>
        <v>53.405000000000001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</v>
      </c>
      <c r="C25" s="88">
        <f t="shared" ref="C25:Z25" si="3">IF(LEN(C$2)&gt;0,SUM(C19:C24),"")</f>
        <v>0</v>
      </c>
      <c r="D25" s="88">
        <f t="shared" si="3"/>
        <v>7.16</v>
      </c>
      <c r="E25" s="88">
        <f t="shared" si="3"/>
        <v>7.12</v>
      </c>
      <c r="F25" s="88">
        <f t="shared" si="3"/>
        <v>7.04</v>
      </c>
      <c r="G25" s="88">
        <f t="shared" si="3"/>
        <v>6.95</v>
      </c>
      <c r="H25" s="88">
        <f t="shared" si="3"/>
        <v>7.11</v>
      </c>
      <c r="I25" s="88">
        <f t="shared" si="3"/>
        <v>0</v>
      </c>
      <c r="J25" s="88">
        <f t="shared" si="3"/>
        <v>10.715</v>
      </c>
      <c r="K25" s="88">
        <f t="shared" si="3"/>
        <v>10.922000000000001</v>
      </c>
      <c r="L25" s="88">
        <f t="shared" si="3"/>
        <v>0.84099999999999997</v>
      </c>
      <c r="M25" s="88">
        <f t="shared" si="3"/>
        <v>19.371000000000002</v>
      </c>
      <c r="N25" s="88">
        <f t="shared" si="3"/>
        <v>6.3330000000000002</v>
      </c>
      <c r="O25" s="88">
        <f t="shared" si="3"/>
        <v>3.992</v>
      </c>
      <c r="P25" s="88">
        <f t="shared" si="3"/>
        <v>1.821</v>
      </c>
      <c r="Q25" s="88">
        <f t="shared" si="3"/>
        <v>2.2930000000000001</v>
      </c>
      <c r="R25" s="88">
        <f t="shared" si="3"/>
        <v>0</v>
      </c>
      <c r="S25" s="88">
        <f t="shared" si="3"/>
        <v>1.3240000000000001</v>
      </c>
      <c r="T25" s="88">
        <f t="shared" si="3"/>
        <v>0</v>
      </c>
      <c r="U25" s="88">
        <f t="shared" si="3"/>
        <v>1.9870000000000001</v>
      </c>
      <c r="V25" s="88">
        <f t="shared" si="3"/>
        <v>1.397</v>
      </c>
      <c r="W25" s="88">
        <f t="shared" si="3"/>
        <v>0</v>
      </c>
      <c r="X25" s="88">
        <f t="shared" si="3"/>
        <v>0.17299999999999999</v>
      </c>
      <c r="Y25" s="88">
        <f t="shared" si="3"/>
        <v>0</v>
      </c>
      <c r="Z25" s="89" t="str">
        <f t="shared" si="3"/>
        <v/>
      </c>
      <c r="AA25" s="90">
        <f>SUM(AA19:AA24)</f>
        <v>112.54900000000001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87.016000000000005</v>
      </c>
      <c r="C29" s="77">
        <v>185.93700000000001</v>
      </c>
      <c r="D29" s="77">
        <v>187.852</v>
      </c>
      <c r="E29" s="77">
        <v>203.30600000000001</v>
      </c>
      <c r="F29" s="77">
        <v>163.37</v>
      </c>
      <c r="G29" s="77">
        <v>187.04599999999999</v>
      </c>
      <c r="H29" s="77">
        <v>171.87200000000001</v>
      </c>
      <c r="I29" s="77">
        <v>136.791</v>
      </c>
      <c r="J29" s="77">
        <v>94.581000000000003</v>
      </c>
      <c r="K29" s="77">
        <v>93.787000000000006</v>
      </c>
      <c r="L29" s="77">
        <v>67.605000000000004</v>
      </c>
      <c r="M29" s="77">
        <v>42.186999999999998</v>
      </c>
      <c r="N29" s="77">
        <v>25.094999999999999</v>
      </c>
      <c r="O29" s="77">
        <v>21.327999999999999</v>
      </c>
      <c r="P29" s="77">
        <v>18.106999999999999</v>
      </c>
      <c r="Q29" s="77">
        <v>48.453000000000003</v>
      </c>
      <c r="R29" s="77">
        <v>48.375999999999998</v>
      </c>
      <c r="S29" s="77">
        <v>51.161000000000001</v>
      </c>
      <c r="T29" s="77">
        <v>74.284999999999997</v>
      </c>
      <c r="U29" s="77">
        <v>109.087</v>
      </c>
      <c r="V29" s="77">
        <v>82.930999999999997</v>
      </c>
      <c r="W29" s="77">
        <v>69.486000000000004</v>
      </c>
      <c r="X29" s="77">
        <v>54.43</v>
      </c>
      <c r="Y29" s="77">
        <v>29.248000000000001</v>
      </c>
      <c r="Z29" s="78"/>
      <c r="AA29" s="79">
        <f>SUM(B29:Z29)</f>
        <v>2253.3369999999995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87.016000000000005</v>
      </c>
      <c r="C31" s="62">
        <f t="shared" ref="C31:Z31" si="4">IF(LEN(C$2)&gt;0,SUM(C28:C30),"")</f>
        <v>185.93700000000001</v>
      </c>
      <c r="D31" s="62">
        <f t="shared" si="4"/>
        <v>187.852</v>
      </c>
      <c r="E31" s="62">
        <f t="shared" si="4"/>
        <v>203.30600000000001</v>
      </c>
      <c r="F31" s="62">
        <f t="shared" si="4"/>
        <v>163.37</v>
      </c>
      <c r="G31" s="62">
        <f t="shared" si="4"/>
        <v>187.04599999999999</v>
      </c>
      <c r="H31" s="62">
        <f t="shared" si="4"/>
        <v>171.87200000000001</v>
      </c>
      <c r="I31" s="62">
        <f t="shared" si="4"/>
        <v>136.791</v>
      </c>
      <c r="J31" s="62">
        <f t="shared" si="4"/>
        <v>94.581000000000003</v>
      </c>
      <c r="K31" s="62">
        <f t="shared" si="4"/>
        <v>93.787000000000006</v>
      </c>
      <c r="L31" s="62">
        <f t="shared" si="4"/>
        <v>67.605000000000004</v>
      </c>
      <c r="M31" s="62">
        <f t="shared" si="4"/>
        <v>42.186999999999998</v>
      </c>
      <c r="N31" s="62">
        <f t="shared" si="4"/>
        <v>25.094999999999999</v>
      </c>
      <c r="O31" s="62">
        <f t="shared" si="4"/>
        <v>21.327999999999999</v>
      </c>
      <c r="P31" s="62">
        <f t="shared" si="4"/>
        <v>18.106999999999999</v>
      </c>
      <c r="Q31" s="62">
        <f t="shared" si="4"/>
        <v>48.453000000000003</v>
      </c>
      <c r="R31" s="62">
        <f t="shared" si="4"/>
        <v>48.375999999999998</v>
      </c>
      <c r="S31" s="62">
        <f t="shared" si="4"/>
        <v>51.161000000000001</v>
      </c>
      <c r="T31" s="62">
        <f t="shared" si="4"/>
        <v>74.284999999999997</v>
      </c>
      <c r="U31" s="62">
        <f t="shared" si="4"/>
        <v>109.087</v>
      </c>
      <c r="V31" s="62">
        <f t="shared" si="4"/>
        <v>82.930999999999997</v>
      </c>
      <c r="W31" s="62">
        <f t="shared" si="4"/>
        <v>69.486000000000004</v>
      </c>
      <c r="X31" s="62">
        <f t="shared" si="4"/>
        <v>54.43</v>
      </c>
      <c r="Y31" s="62">
        <f t="shared" si="4"/>
        <v>29.248000000000001</v>
      </c>
      <c r="Z31" s="63" t="str">
        <f t="shared" si="4"/>
        <v/>
      </c>
      <c r="AA31" s="64">
        <f>SUM(AA28:AA30)</f>
        <v>2253.3369999999995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87.015999999999991</v>
      </c>
      <c r="C51" s="88">
        <f t="shared" si="10"/>
        <v>185.93700000000001</v>
      </c>
      <c r="D51" s="88">
        <f t="shared" si="10"/>
        <v>187.852</v>
      </c>
      <c r="E51" s="88">
        <f t="shared" si="10"/>
        <v>203.30599999999998</v>
      </c>
      <c r="F51" s="88">
        <f t="shared" si="10"/>
        <v>163.36999999999998</v>
      </c>
      <c r="G51" s="88">
        <f t="shared" si="10"/>
        <v>187.04599999999999</v>
      </c>
      <c r="H51" s="88">
        <f t="shared" si="10"/>
        <v>171.87200000000001</v>
      </c>
      <c r="I51" s="88">
        <f t="shared" si="10"/>
        <v>136.791</v>
      </c>
      <c r="J51" s="88">
        <f t="shared" si="10"/>
        <v>94.581000000000017</v>
      </c>
      <c r="K51" s="88">
        <f t="shared" si="10"/>
        <v>93.787000000000006</v>
      </c>
      <c r="L51" s="88">
        <f t="shared" si="10"/>
        <v>67.60499999999999</v>
      </c>
      <c r="M51" s="88">
        <f t="shared" si="10"/>
        <v>42.187000000000005</v>
      </c>
      <c r="N51" s="88">
        <f t="shared" si="10"/>
        <v>25.094999999999999</v>
      </c>
      <c r="O51" s="88">
        <f t="shared" si="10"/>
        <v>21.328000000000003</v>
      </c>
      <c r="P51" s="88">
        <f t="shared" si="10"/>
        <v>18.107000000000003</v>
      </c>
      <c r="Q51" s="88">
        <f t="shared" si="10"/>
        <v>48.452999999999996</v>
      </c>
      <c r="R51" s="88">
        <f t="shared" si="10"/>
        <v>48.376000000000005</v>
      </c>
      <c r="S51" s="88">
        <f t="shared" si="10"/>
        <v>51.161000000000001</v>
      </c>
      <c r="T51" s="88">
        <f t="shared" si="10"/>
        <v>74.284999999999997</v>
      </c>
      <c r="U51" s="88">
        <f t="shared" si="10"/>
        <v>109.08699999999999</v>
      </c>
      <c r="V51" s="88">
        <f t="shared" si="10"/>
        <v>82.930999999999997</v>
      </c>
      <c r="W51" s="88">
        <f t="shared" si="10"/>
        <v>69.486000000000004</v>
      </c>
      <c r="X51" s="88">
        <f t="shared" si="10"/>
        <v>54.43</v>
      </c>
      <c r="Y51" s="88">
        <f t="shared" si="10"/>
        <v>29.248000000000001</v>
      </c>
      <c r="Z51" s="89" t="str">
        <f t="shared" si="10"/>
        <v/>
      </c>
      <c r="AA51" s="105">
        <f>SUM(B51:Z51)</f>
        <v>2253.3369999999995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87.016000000000005</v>
      </c>
      <c r="C4" s="18">
        <v>185.91200000000001</v>
      </c>
      <c r="D4" s="18">
        <v>187.83999999999997</v>
      </c>
      <c r="E4" s="18">
        <v>203.26499999999999</v>
      </c>
      <c r="F4" s="18">
        <v>163.41200000000001</v>
      </c>
      <c r="G4" s="18">
        <v>187.072</v>
      </c>
      <c r="H4" s="18">
        <v>171.87199999999999</v>
      </c>
      <c r="I4" s="18">
        <v>136.791</v>
      </c>
      <c r="J4" s="18">
        <v>94.629000000000033</v>
      </c>
      <c r="K4" s="18">
        <v>93.813000000000002</v>
      </c>
      <c r="L4" s="18">
        <v>67.60499999999999</v>
      </c>
      <c r="M4" s="18">
        <v>42.187000000000005</v>
      </c>
      <c r="N4" s="18">
        <v>25.094999999999999</v>
      </c>
      <c r="O4" s="18">
        <v>21.327999999999999</v>
      </c>
      <c r="P4" s="18">
        <v>18.106999999999999</v>
      </c>
      <c r="Q4" s="18">
        <v>48.446999999999996</v>
      </c>
      <c r="R4" s="18">
        <v>48.331999999999994</v>
      </c>
      <c r="S4" s="18">
        <v>51.132000000000005</v>
      </c>
      <c r="T4" s="18">
        <v>74.247</v>
      </c>
      <c r="U4" s="18">
        <v>109.07699999999998</v>
      </c>
      <c r="V4" s="18">
        <v>82.919999999999987</v>
      </c>
      <c r="W4" s="18">
        <v>69.448999999999998</v>
      </c>
      <c r="X4" s="18">
        <v>54.403999999999996</v>
      </c>
      <c r="Y4" s="18">
        <v>29.278000000000002</v>
      </c>
      <c r="Z4" s="19"/>
      <c r="AA4" s="20">
        <f>SUM(B4:Z4)</f>
        <v>2253.23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356</v>
      </c>
      <c r="C7" s="28">
        <v>166.72</v>
      </c>
      <c r="D7" s="28">
        <v>157</v>
      </c>
      <c r="E7" s="28">
        <v>151</v>
      </c>
      <c r="F7" s="28">
        <v>157.19999999999999</v>
      </c>
      <c r="G7" s="28">
        <v>168.6</v>
      </c>
      <c r="H7" s="28">
        <v>417.75</v>
      </c>
      <c r="I7" s="28">
        <v>389.9</v>
      </c>
      <c r="J7" s="28">
        <v>215</v>
      </c>
      <c r="K7" s="28">
        <v>177.13</v>
      </c>
      <c r="L7" s="28">
        <v>121.59</v>
      </c>
      <c r="M7" s="28">
        <v>110.78</v>
      </c>
      <c r="N7" s="28">
        <v>89.74</v>
      </c>
      <c r="O7" s="28">
        <v>96.34</v>
      </c>
      <c r="P7" s="28">
        <v>108.06</v>
      </c>
      <c r="Q7" s="28">
        <v>180</v>
      </c>
      <c r="R7" s="28">
        <v>199.24</v>
      </c>
      <c r="S7" s="28">
        <v>275</v>
      </c>
      <c r="T7" s="28">
        <v>306.92</v>
      </c>
      <c r="U7" s="28">
        <v>309.99</v>
      </c>
      <c r="V7" s="28">
        <v>299</v>
      </c>
      <c r="W7" s="28">
        <v>199.98</v>
      </c>
      <c r="X7" s="28">
        <v>187.45</v>
      </c>
      <c r="Y7" s="28">
        <v>183.99</v>
      </c>
      <c r="Z7" s="29"/>
      <c r="AA7" s="30">
        <f>IF(SUM(B7:Z7)&lt;&gt;0,AVERAGEIF(B7:Z7,"&lt;&gt;"""),"")</f>
        <v>209.34916666666663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14</v>
      </c>
      <c r="D14" s="57">
        <v>18</v>
      </c>
      <c r="E14" s="57">
        <v>20</v>
      </c>
      <c r="F14" s="57">
        <v>27</v>
      </c>
      <c r="G14" s="57">
        <v>32</v>
      </c>
      <c r="H14" s="57">
        <v>35.637999999999998</v>
      </c>
      <c r="I14" s="57">
        <v>41</v>
      </c>
      <c r="J14" s="57"/>
      <c r="K14" s="57"/>
      <c r="L14" s="57">
        <v>41</v>
      </c>
      <c r="M14" s="57">
        <v>32</v>
      </c>
      <c r="N14" s="57">
        <v>15.771000000000001</v>
      </c>
      <c r="O14" s="57">
        <v>12.766</v>
      </c>
      <c r="P14" s="57">
        <v>9.9489999999999998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299.12400000000008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</v>
      </c>
      <c r="D16" s="62">
        <f t="shared" si="1"/>
        <v>18</v>
      </c>
      <c r="E16" s="62">
        <f t="shared" si="1"/>
        <v>20</v>
      </c>
      <c r="F16" s="62">
        <f t="shared" si="1"/>
        <v>27</v>
      </c>
      <c r="G16" s="62">
        <f t="shared" si="1"/>
        <v>32</v>
      </c>
      <c r="H16" s="62">
        <f t="shared" si="1"/>
        <v>35.637999999999998</v>
      </c>
      <c r="I16" s="62">
        <f t="shared" si="1"/>
        <v>41</v>
      </c>
      <c r="J16" s="62">
        <f t="shared" si="1"/>
        <v>0</v>
      </c>
      <c r="K16" s="62">
        <f t="shared" si="1"/>
        <v>0</v>
      </c>
      <c r="L16" s="62">
        <f t="shared" si="1"/>
        <v>41</v>
      </c>
      <c r="M16" s="62">
        <f t="shared" si="1"/>
        <v>32</v>
      </c>
      <c r="N16" s="62">
        <f t="shared" si="1"/>
        <v>15.771000000000001</v>
      </c>
      <c r="O16" s="62">
        <f t="shared" si="1"/>
        <v>12.766</v>
      </c>
      <c r="P16" s="62">
        <f t="shared" si="1"/>
        <v>9.9489999999999998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299.12400000000008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39.399999999999977</v>
      </c>
    </row>
    <row r="20" spans="1:27" ht="24.95" customHeight="1" x14ac:dyDescent="0.2">
      <c r="A20" s="75" t="s">
        <v>15</v>
      </c>
      <c r="B20" s="76">
        <v>50.47</v>
      </c>
      <c r="C20" s="77">
        <v>19.533000000000001</v>
      </c>
      <c r="D20" s="77">
        <v>18.609000000000002</v>
      </c>
      <c r="E20" s="77">
        <v>1.8109999999999999</v>
      </c>
      <c r="F20" s="77">
        <v>3.8109999999999999</v>
      </c>
      <c r="G20" s="77">
        <v>19.888000000000002</v>
      </c>
      <c r="H20" s="77">
        <v>68.942999999999998</v>
      </c>
      <c r="I20" s="77">
        <v>44.625</v>
      </c>
      <c r="J20" s="77">
        <v>29.088999999999999</v>
      </c>
      <c r="K20" s="77">
        <v>24.009</v>
      </c>
      <c r="L20" s="77">
        <v>17.636000000000003</v>
      </c>
      <c r="M20" s="77">
        <v>1.1579999999999999</v>
      </c>
      <c r="N20" s="77">
        <v>1.1020000000000001</v>
      </c>
      <c r="O20" s="77">
        <v>1.0589999999999999</v>
      </c>
      <c r="P20" s="77">
        <v>1.0529999999999999</v>
      </c>
      <c r="Q20" s="77">
        <v>19.142000000000003</v>
      </c>
      <c r="R20" s="77">
        <v>18.684000000000001</v>
      </c>
      <c r="S20" s="77">
        <v>24.516999999999999</v>
      </c>
      <c r="T20" s="77">
        <v>24.936</v>
      </c>
      <c r="U20" s="77">
        <v>23.981000000000002</v>
      </c>
      <c r="V20" s="77">
        <v>23.861999999999998</v>
      </c>
      <c r="W20" s="77">
        <v>16.317</v>
      </c>
      <c r="X20" s="77">
        <v>17.056999999999999</v>
      </c>
      <c r="Y20" s="77">
        <v>1.5630000000000002</v>
      </c>
      <c r="Z20" s="78"/>
      <c r="AA20" s="79">
        <f t="shared" si="2"/>
        <v>472.85500000000008</v>
      </c>
    </row>
    <row r="21" spans="1:27" ht="24.95" customHeight="1" x14ac:dyDescent="0.2">
      <c r="A21" s="75" t="s">
        <v>16</v>
      </c>
      <c r="B21" s="80">
        <v>36.545999999999999</v>
      </c>
      <c r="C21" s="81">
        <v>8.8789999999999996</v>
      </c>
      <c r="D21" s="81">
        <v>8.8309999999999995</v>
      </c>
      <c r="E21" s="81">
        <v>7.9539999999999997</v>
      </c>
      <c r="F21" s="81">
        <v>9.1009999999999991</v>
      </c>
      <c r="G21" s="81">
        <v>10.184000000000001</v>
      </c>
      <c r="H21" s="81">
        <v>64.991</v>
      </c>
      <c r="I21" s="81">
        <v>48.866</v>
      </c>
      <c r="J21" s="81">
        <v>15.54</v>
      </c>
      <c r="K21" s="81">
        <v>13.703999999999997</v>
      </c>
      <c r="L21" s="81">
        <v>6.6690000000000005</v>
      </c>
      <c r="M21" s="81">
        <v>6.7290000000000001</v>
      </c>
      <c r="N21" s="81">
        <v>5.9220000000000006</v>
      </c>
      <c r="O21" s="81">
        <v>5.2029999999999994</v>
      </c>
      <c r="P21" s="81">
        <v>4.8049999999999997</v>
      </c>
      <c r="Q21" s="81">
        <v>9.8049999999999997</v>
      </c>
      <c r="R21" s="81">
        <v>14.347999999999999</v>
      </c>
      <c r="S21" s="81">
        <v>18.315000000000001</v>
      </c>
      <c r="T21" s="81">
        <v>20.211000000000002</v>
      </c>
      <c r="U21" s="81">
        <v>18.196000000000002</v>
      </c>
      <c r="V21" s="81">
        <v>17.458000000000002</v>
      </c>
      <c r="W21" s="81">
        <v>10.932</v>
      </c>
      <c r="X21" s="81">
        <v>10.946999999999999</v>
      </c>
      <c r="Y21" s="81">
        <v>9.8149999999999995</v>
      </c>
      <c r="Z21" s="78"/>
      <c r="AA21" s="79">
        <f t="shared" si="2"/>
        <v>383.95100000000008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87.015999999999991</v>
      </c>
      <c r="C25" s="88">
        <f t="shared" si="3"/>
        <v>30.712000000000003</v>
      </c>
      <c r="D25" s="88">
        <f t="shared" si="3"/>
        <v>29.740000000000002</v>
      </c>
      <c r="E25" s="88">
        <f t="shared" si="3"/>
        <v>12.065</v>
      </c>
      <c r="F25" s="88">
        <f t="shared" si="3"/>
        <v>15.212</v>
      </c>
      <c r="G25" s="88">
        <f t="shared" si="3"/>
        <v>32.372</v>
      </c>
      <c r="H25" s="88">
        <f t="shared" si="3"/>
        <v>136.23399999999998</v>
      </c>
      <c r="I25" s="88">
        <f t="shared" si="3"/>
        <v>95.790999999999997</v>
      </c>
      <c r="J25" s="88">
        <f t="shared" si="3"/>
        <v>46.929000000000002</v>
      </c>
      <c r="K25" s="88">
        <f t="shared" si="3"/>
        <v>40.012999999999998</v>
      </c>
      <c r="L25" s="88">
        <f t="shared" si="3"/>
        <v>26.605000000000004</v>
      </c>
      <c r="M25" s="88">
        <f t="shared" si="3"/>
        <v>10.186999999999999</v>
      </c>
      <c r="N25" s="88">
        <f t="shared" si="3"/>
        <v>9.3240000000000016</v>
      </c>
      <c r="O25" s="88">
        <f t="shared" si="3"/>
        <v>8.5619999999999994</v>
      </c>
      <c r="P25" s="88">
        <f t="shared" si="3"/>
        <v>8.1579999999999995</v>
      </c>
      <c r="Q25" s="88">
        <f t="shared" si="3"/>
        <v>29.747000000000003</v>
      </c>
      <c r="R25" s="88">
        <f t="shared" si="3"/>
        <v>33.832000000000001</v>
      </c>
      <c r="S25" s="88">
        <f t="shared" si="3"/>
        <v>43.632000000000005</v>
      </c>
      <c r="T25" s="88">
        <f t="shared" si="3"/>
        <v>45.947000000000003</v>
      </c>
      <c r="U25" s="88">
        <f t="shared" si="3"/>
        <v>42.977000000000004</v>
      </c>
      <c r="V25" s="88">
        <f t="shared" si="3"/>
        <v>42.120000000000005</v>
      </c>
      <c r="W25" s="88">
        <f t="shared" si="3"/>
        <v>28.048999999999999</v>
      </c>
      <c r="X25" s="88">
        <f t="shared" si="3"/>
        <v>28.803999999999998</v>
      </c>
      <c r="Y25" s="88">
        <f t="shared" si="3"/>
        <v>12.178000000000001</v>
      </c>
      <c r="Z25" s="89">
        <f t="shared" si="3"/>
        <v>0</v>
      </c>
      <c r="AA25" s="90">
        <f t="shared" si="3"/>
        <v>896.20600000000013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87.016000000000005</v>
      </c>
      <c r="C29" s="77">
        <v>44.712000000000003</v>
      </c>
      <c r="D29" s="77">
        <v>47.74</v>
      </c>
      <c r="E29" s="77">
        <v>32.064999999999998</v>
      </c>
      <c r="F29" s="77">
        <v>42.212000000000003</v>
      </c>
      <c r="G29" s="77">
        <v>64.372</v>
      </c>
      <c r="H29" s="77">
        <v>171.87200000000001</v>
      </c>
      <c r="I29" s="77">
        <v>136.791</v>
      </c>
      <c r="J29" s="77">
        <v>46.929000000000002</v>
      </c>
      <c r="K29" s="77">
        <v>40.012999999999998</v>
      </c>
      <c r="L29" s="77">
        <v>67.605000000000004</v>
      </c>
      <c r="M29" s="77">
        <v>42.186999999999998</v>
      </c>
      <c r="N29" s="77">
        <v>25.094999999999999</v>
      </c>
      <c r="O29" s="77">
        <v>21.327999999999999</v>
      </c>
      <c r="P29" s="77">
        <v>18.106999999999999</v>
      </c>
      <c r="Q29" s="77">
        <v>29.747</v>
      </c>
      <c r="R29" s="77">
        <v>33.832000000000001</v>
      </c>
      <c r="S29" s="77">
        <v>43.631999999999998</v>
      </c>
      <c r="T29" s="77">
        <v>45.947000000000003</v>
      </c>
      <c r="U29" s="77">
        <v>42.976999999999997</v>
      </c>
      <c r="V29" s="77">
        <v>42.12</v>
      </c>
      <c r="W29" s="77">
        <v>28.048999999999999</v>
      </c>
      <c r="X29" s="77">
        <v>28.803999999999998</v>
      </c>
      <c r="Y29" s="77">
        <v>12.178000000000001</v>
      </c>
      <c r="Z29" s="78"/>
      <c r="AA29" s="79">
        <f>SUM(B29:Z29)</f>
        <v>1195.33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87.016000000000005</v>
      </c>
      <c r="C31" s="62">
        <f t="shared" si="4"/>
        <v>44.712000000000003</v>
      </c>
      <c r="D31" s="62">
        <f t="shared" si="4"/>
        <v>47.74</v>
      </c>
      <c r="E31" s="62">
        <f t="shared" si="4"/>
        <v>32.064999999999998</v>
      </c>
      <c r="F31" s="62">
        <f t="shared" si="4"/>
        <v>42.212000000000003</v>
      </c>
      <c r="G31" s="62">
        <f t="shared" si="4"/>
        <v>64.372</v>
      </c>
      <c r="H31" s="62">
        <f t="shared" si="4"/>
        <v>171.87200000000001</v>
      </c>
      <c r="I31" s="62">
        <f t="shared" si="4"/>
        <v>136.791</v>
      </c>
      <c r="J31" s="62">
        <f t="shared" si="4"/>
        <v>46.929000000000002</v>
      </c>
      <c r="K31" s="62">
        <f t="shared" si="4"/>
        <v>40.012999999999998</v>
      </c>
      <c r="L31" s="62">
        <f t="shared" si="4"/>
        <v>67.605000000000004</v>
      </c>
      <c r="M31" s="62">
        <f t="shared" si="4"/>
        <v>42.186999999999998</v>
      </c>
      <c r="N31" s="62">
        <f t="shared" si="4"/>
        <v>25.094999999999999</v>
      </c>
      <c r="O31" s="62">
        <f t="shared" si="4"/>
        <v>21.327999999999999</v>
      </c>
      <c r="P31" s="62">
        <f t="shared" si="4"/>
        <v>18.106999999999999</v>
      </c>
      <c r="Q31" s="62">
        <f t="shared" si="4"/>
        <v>29.747</v>
      </c>
      <c r="R31" s="62">
        <f t="shared" si="4"/>
        <v>33.832000000000001</v>
      </c>
      <c r="S31" s="62">
        <f t="shared" si="4"/>
        <v>43.631999999999998</v>
      </c>
      <c r="T31" s="62">
        <f t="shared" si="4"/>
        <v>45.947000000000003</v>
      </c>
      <c r="U31" s="62">
        <f t="shared" si="4"/>
        <v>42.976999999999997</v>
      </c>
      <c r="V31" s="62">
        <f t="shared" si="4"/>
        <v>42.12</v>
      </c>
      <c r="W31" s="62">
        <f t="shared" si="4"/>
        <v>28.048999999999999</v>
      </c>
      <c r="X31" s="62">
        <f t="shared" si="4"/>
        <v>28.803999999999998</v>
      </c>
      <c r="Y31" s="62">
        <f t="shared" si="4"/>
        <v>12.178000000000001</v>
      </c>
      <c r="Z31" s="63">
        <f t="shared" si="4"/>
        <v>0</v>
      </c>
      <c r="AA31" s="64">
        <f t="shared" si="4"/>
        <v>1195.33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141.19999999999999</v>
      </c>
      <c r="D38" s="99">
        <v>140.1</v>
      </c>
      <c r="E38" s="99">
        <v>171.2</v>
      </c>
      <c r="F38" s="99">
        <v>121.2</v>
      </c>
      <c r="G38" s="99">
        <v>122.7</v>
      </c>
      <c r="H38" s="99"/>
      <c r="I38" s="99"/>
      <c r="J38" s="99">
        <v>47.7</v>
      </c>
      <c r="K38" s="99">
        <v>53.8</v>
      </c>
      <c r="L38" s="99"/>
      <c r="M38" s="99"/>
      <c r="N38" s="99"/>
      <c r="O38" s="99"/>
      <c r="P38" s="99"/>
      <c r="Q38" s="99">
        <v>18.7</v>
      </c>
      <c r="R38" s="99">
        <v>14.5</v>
      </c>
      <c r="S38" s="99">
        <v>7.5</v>
      </c>
      <c r="T38" s="99">
        <v>28.3</v>
      </c>
      <c r="U38" s="99">
        <v>66.099999999999994</v>
      </c>
      <c r="V38" s="99">
        <v>40.799999999999997</v>
      </c>
      <c r="W38" s="99">
        <v>41.4</v>
      </c>
      <c r="X38" s="99">
        <v>25.6</v>
      </c>
      <c r="Y38" s="99">
        <v>17.100000000000001</v>
      </c>
      <c r="Z38" s="100"/>
      <c r="AA38" s="79">
        <f t="shared" si="5"/>
        <v>1057.8999999999999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141.19999999999999</v>
      </c>
      <c r="D39" s="88">
        <f t="shared" si="6"/>
        <v>140.1</v>
      </c>
      <c r="E39" s="88">
        <f t="shared" si="6"/>
        <v>171.2</v>
      </c>
      <c r="F39" s="88">
        <f t="shared" si="6"/>
        <v>121.2</v>
      </c>
      <c r="G39" s="88">
        <f t="shared" si="6"/>
        <v>122.7</v>
      </c>
      <c r="H39" s="88">
        <f t="shared" si="6"/>
        <v>0</v>
      </c>
      <c r="I39" s="88">
        <f t="shared" si="6"/>
        <v>0</v>
      </c>
      <c r="J39" s="88">
        <f t="shared" si="6"/>
        <v>47.7</v>
      </c>
      <c r="K39" s="88">
        <f t="shared" si="6"/>
        <v>53.8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18.7</v>
      </c>
      <c r="R39" s="88">
        <f t="shared" si="6"/>
        <v>14.5</v>
      </c>
      <c r="S39" s="88">
        <f t="shared" si="6"/>
        <v>7.5</v>
      </c>
      <c r="T39" s="88">
        <f t="shared" si="6"/>
        <v>28.3</v>
      </c>
      <c r="U39" s="88">
        <f t="shared" si="6"/>
        <v>66.099999999999994</v>
      </c>
      <c r="V39" s="88">
        <f t="shared" si="6"/>
        <v>40.799999999999997</v>
      </c>
      <c r="W39" s="88">
        <f t="shared" si="6"/>
        <v>41.4</v>
      </c>
      <c r="X39" s="88">
        <f t="shared" si="6"/>
        <v>25.6</v>
      </c>
      <c r="Y39" s="88">
        <f t="shared" si="6"/>
        <v>17.100000000000001</v>
      </c>
      <c r="Z39" s="89">
        <f t="shared" si="6"/>
        <v>0</v>
      </c>
      <c r="AA39" s="90">
        <f t="shared" si="5"/>
        <v>1057.8999999999999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141.19999999999999</v>
      </c>
      <c r="D46" s="99">
        <v>140.1</v>
      </c>
      <c r="E46" s="99">
        <v>171.2</v>
      </c>
      <c r="F46" s="99">
        <v>121.2</v>
      </c>
      <c r="G46" s="99">
        <v>122.7</v>
      </c>
      <c r="H46" s="99"/>
      <c r="I46" s="99"/>
      <c r="J46" s="99">
        <v>47.7</v>
      </c>
      <c r="K46" s="99">
        <v>53.8</v>
      </c>
      <c r="L46" s="99"/>
      <c r="M46" s="99"/>
      <c r="N46" s="99"/>
      <c r="O46" s="99"/>
      <c r="P46" s="99"/>
      <c r="Q46" s="99">
        <v>18.7</v>
      </c>
      <c r="R46" s="99">
        <v>14.5</v>
      </c>
      <c r="S46" s="99">
        <v>7.5</v>
      </c>
      <c r="T46" s="99">
        <v>28.3</v>
      </c>
      <c r="U46" s="99">
        <v>66.099999999999994</v>
      </c>
      <c r="V46" s="99">
        <v>40.799999999999997</v>
      </c>
      <c r="W46" s="99">
        <v>41.4</v>
      </c>
      <c r="X46" s="99">
        <v>25.6</v>
      </c>
      <c r="Y46" s="99">
        <v>17.100000000000001</v>
      </c>
      <c r="Z46" s="100"/>
      <c r="AA46" s="79">
        <f t="shared" si="7"/>
        <v>1057.8999999999999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141.19999999999999</v>
      </c>
      <c r="D48" s="88">
        <f t="shared" si="8"/>
        <v>140.1</v>
      </c>
      <c r="E48" s="88">
        <f t="shared" si="8"/>
        <v>171.2</v>
      </c>
      <c r="F48" s="88">
        <f t="shared" si="8"/>
        <v>121.2</v>
      </c>
      <c r="G48" s="88">
        <f t="shared" si="8"/>
        <v>122.7</v>
      </c>
      <c r="H48" s="88">
        <f t="shared" si="8"/>
        <v>0</v>
      </c>
      <c r="I48" s="88">
        <f t="shared" si="8"/>
        <v>0</v>
      </c>
      <c r="J48" s="88">
        <f t="shared" si="8"/>
        <v>47.7</v>
      </c>
      <c r="K48" s="88">
        <f t="shared" si="8"/>
        <v>53.8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18.7</v>
      </c>
      <c r="R48" s="88">
        <f t="shared" si="8"/>
        <v>14.5</v>
      </c>
      <c r="S48" s="88">
        <f t="shared" si="8"/>
        <v>7.5</v>
      </c>
      <c r="T48" s="88">
        <f t="shared" si="8"/>
        <v>28.3</v>
      </c>
      <c r="U48" s="88">
        <f t="shared" si="8"/>
        <v>66.099999999999994</v>
      </c>
      <c r="V48" s="88">
        <f t="shared" si="8"/>
        <v>40.799999999999997</v>
      </c>
      <c r="W48" s="88">
        <f t="shared" si="8"/>
        <v>41.4</v>
      </c>
      <c r="X48" s="88">
        <f t="shared" si="8"/>
        <v>25.6</v>
      </c>
      <c r="Y48" s="88">
        <f t="shared" si="8"/>
        <v>17.100000000000001</v>
      </c>
      <c r="Z48" s="89">
        <f t="shared" si="8"/>
        <v>0</v>
      </c>
      <c r="AA48" s="90">
        <f t="shared" si="7"/>
        <v>1057.8999999999999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87.015999999999991</v>
      </c>
      <c r="C51" s="88">
        <f t="shared" si="10"/>
        <v>185.91199999999998</v>
      </c>
      <c r="D51" s="88">
        <f t="shared" si="10"/>
        <v>187.84</v>
      </c>
      <c r="E51" s="88">
        <f t="shared" si="10"/>
        <v>203.26499999999999</v>
      </c>
      <c r="F51" s="88">
        <f t="shared" si="10"/>
        <v>163.41200000000001</v>
      </c>
      <c r="G51" s="88">
        <f t="shared" si="10"/>
        <v>187.072</v>
      </c>
      <c r="H51" s="88">
        <f t="shared" si="10"/>
        <v>171.87199999999999</v>
      </c>
      <c r="I51" s="88">
        <f t="shared" si="10"/>
        <v>136.791</v>
      </c>
      <c r="J51" s="88">
        <f t="shared" si="10"/>
        <v>94.629000000000005</v>
      </c>
      <c r="K51" s="88">
        <f t="shared" si="10"/>
        <v>93.812999999999988</v>
      </c>
      <c r="L51" s="88">
        <f t="shared" si="10"/>
        <v>67.605000000000004</v>
      </c>
      <c r="M51" s="88">
        <f t="shared" si="10"/>
        <v>42.186999999999998</v>
      </c>
      <c r="N51" s="88">
        <f t="shared" si="10"/>
        <v>25.095000000000002</v>
      </c>
      <c r="O51" s="88">
        <f t="shared" si="10"/>
        <v>21.327999999999999</v>
      </c>
      <c r="P51" s="88">
        <f t="shared" si="10"/>
        <v>18.106999999999999</v>
      </c>
      <c r="Q51" s="88">
        <f t="shared" si="10"/>
        <v>48.447000000000003</v>
      </c>
      <c r="R51" s="88">
        <f t="shared" si="10"/>
        <v>48.332000000000001</v>
      </c>
      <c r="S51" s="88">
        <f t="shared" si="10"/>
        <v>51.132000000000005</v>
      </c>
      <c r="T51" s="88">
        <f t="shared" si="10"/>
        <v>74.247</v>
      </c>
      <c r="U51" s="88">
        <f t="shared" si="10"/>
        <v>109.077</v>
      </c>
      <c r="V51" s="88">
        <f t="shared" si="10"/>
        <v>82.92</v>
      </c>
      <c r="W51" s="88">
        <f t="shared" si="10"/>
        <v>69.448999999999998</v>
      </c>
      <c r="X51" s="88">
        <f t="shared" si="10"/>
        <v>54.403999999999996</v>
      </c>
      <c r="Y51" s="88">
        <f t="shared" si="10"/>
        <v>29.278000000000002</v>
      </c>
      <c r="Z51" s="89">
        <f t="shared" si="10"/>
        <v>0</v>
      </c>
      <c r="AA51" s="105">
        <f>SUM(B51:Z51)</f>
        <v>2253.2299999999996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141.19999999999999</v>
      </c>
      <c r="D4" s="18">
        <v>140.1</v>
      </c>
      <c r="E4" s="18">
        <v>171.2</v>
      </c>
      <c r="F4" s="18">
        <v>121.2</v>
      </c>
      <c r="G4" s="18">
        <v>122.7</v>
      </c>
      <c r="H4" s="18"/>
      <c r="I4" s="18"/>
      <c r="J4" s="18">
        <v>47.7</v>
      </c>
      <c r="K4" s="18">
        <v>53.8</v>
      </c>
      <c r="L4" s="18"/>
      <c r="M4" s="18"/>
      <c r="N4" s="18"/>
      <c r="O4" s="18"/>
      <c r="P4" s="18"/>
      <c r="Q4" s="18">
        <v>18.7</v>
      </c>
      <c r="R4" s="18">
        <v>14.5</v>
      </c>
      <c r="S4" s="18">
        <v>7.5</v>
      </c>
      <c r="T4" s="18">
        <v>28.3</v>
      </c>
      <c r="U4" s="18">
        <v>66.099999999999994</v>
      </c>
      <c r="V4" s="18">
        <v>40.799999999999997</v>
      </c>
      <c r="W4" s="18">
        <v>41.4</v>
      </c>
      <c r="X4" s="18">
        <v>25.6</v>
      </c>
      <c r="Y4" s="18">
        <v>17.100000000000001</v>
      </c>
      <c r="Z4" s="19"/>
      <c r="AA4" s="112">
        <f>SUM(B4:Z4)</f>
        <v>1057.8999999999999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356</v>
      </c>
      <c r="C7" s="118">
        <v>166.72</v>
      </c>
      <c r="D7" s="118">
        <v>157</v>
      </c>
      <c r="E7" s="118">
        <v>151</v>
      </c>
      <c r="F7" s="118">
        <v>157.19999999999999</v>
      </c>
      <c r="G7" s="118">
        <v>168.6</v>
      </c>
      <c r="H7" s="118">
        <v>417.75</v>
      </c>
      <c r="I7" s="118">
        <v>389.9</v>
      </c>
      <c r="J7" s="118">
        <v>215</v>
      </c>
      <c r="K7" s="118">
        <v>177.13</v>
      </c>
      <c r="L7" s="118">
        <v>121.59</v>
      </c>
      <c r="M7" s="118">
        <v>110.78</v>
      </c>
      <c r="N7" s="118">
        <v>89.74</v>
      </c>
      <c r="O7" s="118">
        <v>96.34</v>
      </c>
      <c r="P7" s="118">
        <v>108.06</v>
      </c>
      <c r="Q7" s="118">
        <v>180</v>
      </c>
      <c r="R7" s="118">
        <v>199.24</v>
      </c>
      <c r="S7" s="118">
        <v>275</v>
      </c>
      <c r="T7" s="118">
        <v>306.92</v>
      </c>
      <c r="U7" s="118">
        <v>309.99</v>
      </c>
      <c r="V7" s="118">
        <v>299</v>
      </c>
      <c r="W7" s="118">
        <v>199.98</v>
      </c>
      <c r="X7" s="118">
        <v>187.45</v>
      </c>
      <c r="Y7" s="118">
        <v>183.99</v>
      </c>
      <c r="Z7" s="119"/>
      <c r="AA7" s="120">
        <f>IF(SUM(B7:Z7)&lt;&gt;0,AVERAGEIF(B7:Z7,"&lt;&gt;"""),"")</f>
        <v>209.34916666666663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141.19999999999999</v>
      </c>
      <c r="D23" s="134">
        <v>140.1</v>
      </c>
      <c r="E23" s="134">
        <v>171.2</v>
      </c>
      <c r="F23" s="134">
        <v>121.2</v>
      </c>
      <c r="G23" s="134">
        <v>122.7</v>
      </c>
      <c r="H23" s="134"/>
      <c r="I23" s="134"/>
      <c r="J23" s="134">
        <v>47.7</v>
      </c>
      <c r="K23" s="134">
        <v>53.8</v>
      </c>
      <c r="L23" s="134"/>
      <c r="M23" s="134"/>
      <c r="N23" s="134"/>
      <c r="O23" s="134"/>
      <c r="P23" s="134"/>
      <c r="Q23" s="134">
        <v>18.7</v>
      </c>
      <c r="R23" s="134">
        <v>14.5</v>
      </c>
      <c r="S23" s="134">
        <v>7.5</v>
      </c>
      <c r="T23" s="134">
        <v>28.3</v>
      </c>
      <c r="U23" s="134">
        <v>66.099999999999994</v>
      </c>
      <c r="V23" s="134">
        <v>40.799999999999997</v>
      </c>
      <c r="W23" s="134">
        <v>41.4</v>
      </c>
      <c r="X23" s="134">
        <v>25.6</v>
      </c>
      <c r="Y23" s="134">
        <v>17.100000000000001</v>
      </c>
      <c r="Z23" s="132"/>
      <c r="AA23" s="133">
        <f t="shared" si="2"/>
        <v>1057.8999999999999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141.19999999999999</v>
      </c>
      <c r="D24" s="136">
        <f t="shared" si="3"/>
        <v>140.1</v>
      </c>
      <c r="E24" s="136">
        <f t="shared" si="3"/>
        <v>171.2</v>
      </c>
      <c r="F24" s="136">
        <f t="shared" si="3"/>
        <v>121.2</v>
      </c>
      <c r="G24" s="136">
        <f t="shared" si="3"/>
        <v>122.7</v>
      </c>
      <c r="H24" s="136">
        <f t="shared" si="3"/>
        <v>0</v>
      </c>
      <c r="I24" s="136">
        <f t="shared" si="3"/>
        <v>0</v>
      </c>
      <c r="J24" s="136">
        <f t="shared" si="3"/>
        <v>47.7</v>
      </c>
      <c r="K24" s="136">
        <f t="shared" si="3"/>
        <v>53.8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18.7</v>
      </c>
      <c r="R24" s="136">
        <f t="shared" si="3"/>
        <v>14.5</v>
      </c>
      <c r="S24" s="136">
        <f t="shared" si="3"/>
        <v>7.5</v>
      </c>
      <c r="T24" s="136">
        <f t="shared" si="3"/>
        <v>28.3</v>
      </c>
      <c r="U24" s="136">
        <f t="shared" si="3"/>
        <v>66.099999999999994</v>
      </c>
      <c r="V24" s="136">
        <f t="shared" si="3"/>
        <v>40.799999999999997</v>
      </c>
      <c r="W24" s="136">
        <f t="shared" si="3"/>
        <v>41.4</v>
      </c>
      <c r="X24" s="136">
        <f t="shared" si="3"/>
        <v>25.6</v>
      </c>
      <c r="Y24" s="136">
        <f t="shared" si="3"/>
        <v>17.100000000000001</v>
      </c>
      <c r="Z24" s="137" t="str">
        <f t="shared" si="3"/>
        <v/>
      </c>
      <c r="AA24" s="90">
        <f t="shared" si="2"/>
        <v>1057.8999999999999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2022-10-19T20:20:12Z</dcterms:created>
  <dcterms:modified xsi:type="dcterms:W3CDTF">2022-10-19T20:20:13Z</dcterms:modified>
</cp:coreProperties>
</file>