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<sst xmlns="http://schemas.openxmlformats.org/spreadsheetml/2006/main" count="117" uniqueCount="53">
  <si>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18/10/2022 23:27:53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</si>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</sst>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10.282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254</c:v>
                </c:pt>
                <c:pt idx="1">
                  <c:v>225.76900000000001</c:v>
                </c:pt>
                <c:pt idx="2">
                  <c:v>80</c:v>
                </c:pt>
                <c:pt idx="4">
                  <c:v>80</c:v>
                </c:pt>
                <c:pt idx="5">
                  <c:v>249.68200000000002</c:v>
                </c:pt>
                <c:pt idx="7">
                  <c:v>70.893000000000001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126.893</c:v>
                </c:pt>
                <c:pt idx="1">
                  <c:v>90.376999999999995</c:v>
                </c:pt>
                <c:pt idx="2">
                  <c:v>90.080999999999989</c:v>
                </c:pt>
                <c:pt idx="3">
                  <c:v>96.710999999999999</c:v>
                </c:pt>
                <c:pt idx="4">
                  <c:v>94.438000000000002</c:v>
                </c:pt>
                <c:pt idx="5">
                  <c:v>109.68799999999999</c:v>
                </c:pt>
                <c:pt idx="6">
                  <c:v>83.563000000000002</c:v>
                </c:pt>
                <c:pt idx="7">
                  <c:v>89.530999999999992</c:v>
                </c:pt>
                <c:pt idx="8">
                  <c:v>93.121999999999986</c:v>
                </c:pt>
                <c:pt idx="9">
                  <c:v>88.701999999999998</c:v>
                </c:pt>
                <c:pt idx="10">
                  <c:v>97.019000000000005</c:v>
                </c:pt>
                <c:pt idx="11">
                  <c:v>84.753999999999991</c:v>
                </c:pt>
                <c:pt idx="12">
                  <c:v>56.228999999999999</c:v>
                </c:pt>
                <c:pt idx="13">
                  <c:v>53.975999999999999</c:v>
                </c:pt>
                <c:pt idx="14">
                  <c:v>53.51</c:v>
                </c:pt>
                <c:pt idx="15">
                  <c:v>51.975999999999999</c:v>
                </c:pt>
                <c:pt idx="16">
                  <c:v>55.874000000000002</c:v>
                </c:pt>
                <c:pt idx="17">
                  <c:v>25.704000000000001</c:v>
                </c:pt>
                <c:pt idx="18">
                  <c:v>27.878999999999998</c:v>
                </c:pt>
                <c:pt idx="19">
                  <c:v>25.631</c:v>
                </c:pt>
                <c:pt idx="20">
                  <c:v>24.286000000000001</c:v>
                </c:pt>
                <c:pt idx="21">
                  <c:v>31.861000000000001</c:v>
                </c:pt>
                <c:pt idx="22">
                  <c:v>33.372</c:v>
                </c:pt>
                <c:pt idx="23">
                  <c:v>36.667000000000002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911552"/>
        <c:axId val="360911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380.93299999999999</c:v>
                </c:pt>
                <c:pt idx="1">
                  <c:v>316.19099999999997</c:v>
                </c:pt>
                <c:pt idx="2">
                  <c:v>170.04600000000002</c:v>
                </c:pt>
                <c:pt idx="3">
                  <c:v>96.708000000000013</c:v>
                </c:pt>
                <c:pt idx="4">
                  <c:v>185.41500000000002</c:v>
                </c:pt>
                <c:pt idx="5">
                  <c:v>359.41500000000002</c:v>
                </c:pt>
                <c:pt idx="6">
                  <c:v>83.562999999999988</c:v>
                </c:pt>
                <c:pt idx="7">
                  <c:v>160.42400000000001</c:v>
                </c:pt>
                <c:pt idx="8">
                  <c:v>93.103999999999985</c:v>
                </c:pt>
                <c:pt idx="9">
                  <c:v>126.89200000000001</c:v>
                </c:pt>
                <c:pt idx="10">
                  <c:v>129.99200000000002</c:v>
                </c:pt>
                <c:pt idx="11">
                  <c:v>84.77000000000001</c:v>
                </c:pt>
                <c:pt idx="12">
                  <c:v>57.571000000000012</c:v>
                </c:pt>
                <c:pt idx="13">
                  <c:v>55.082000000000001</c:v>
                </c:pt>
                <c:pt idx="14">
                  <c:v>54.211000000000006</c:v>
                </c:pt>
                <c:pt idx="15">
                  <c:v>52.117000000000004</c:v>
                </c:pt>
                <c:pt idx="16">
                  <c:v>55.919999999999995</c:v>
                </c:pt>
                <c:pt idx="17">
                  <c:v>25.693999999999999</c:v>
                </c:pt>
                <c:pt idx="18">
                  <c:v>27.878999999999998</c:v>
                </c:pt>
                <c:pt idx="19">
                  <c:v>25.586000000000002</c:v>
                </c:pt>
                <c:pt idx="20">
                  <c:v>34.563999999999993</c:v>
                </c:pt>
                <c:pt idx="21">
                  <c:v>32.890999999999998</c:v>
                </c:pt>
                <c:pt idx="22">
                  <c:v>34.868000000000002</c:v>
                </c:pt>
                <c:pt idx="23">
                  <c:v>36.666999999999994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911552"/>
        <c:axId val="360911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</c:v>
                </c:pt>
                <c:pt idx="1">
                  <c:v>144.05000000000001</c:v>
                </c:pt>
                <c:pt idx="2">
                  <c:v>142.97</c:v>
                </c:pt>
                <c:pt idx="3">
                  <c:v>138</c:v>
                </c:pt>
                <c:pt idx="4">
                  <c:v>143.07</c:v>
                </c:pt>
                <c:pt idx="5">
                  <c:v>149.15</c:v>
                </c:pt>
                <c:pt idx="6">
                  <c:v>425.49</c:v>
                </c:pt>
                <c:pt idx="7">
                  <c:v>499</c:v>
                </c:pt>
                <c:pt idx="8">
                  <c:v>264.51</c:v>
                </c:pt>
                <c:pt idx="9">
                  <c:v>212.65</c:v>
                </c:pt>
                <c:pt idx="10">
                  <c:v>191.03</c:v>
                </c:pt>
                <c:pt idx="11">
                  <c:v>171.31</c:v>
                </c:pt>
                <c:pt idx="12">
                  <c:v>140</c:v>
                </c:pt>
                <c:pt idx="13">
                  <c:v>134.52000000000001</c:v>
                </c:pt>
                <c:pt idx="14">
                  <c:v>140</c:v>
                </c:pt>
                <c:pt idx="15">
                  <c:v>155.78</c:v>
                </c:pt>
                <c:pt idx="16">
                  <c:v>177.3</c:v>
                </c:pt>
                <c:pt idx="17">
                  <c:v>202</c:v>
                </c:pt>
                <c:pt idx="18">
                  <c:v>392.7</c:v>
                </c:pt>
                <c:pt idx="19">
                  <c:v>295</c:v>
                </c:pt>
                <c:pt idx="20">
                  <c:v>213.49</c:v>
                </c:pt>
                <c:pt idx="21">
                  <c:v>326.93</c:v>
                </c:pt>
                <c:pt idx="22">
                  <c:v>288.98</c:v>
                </c:pt>
                <c:pt idx="23">
                  <c:v>174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488624"/>
        <c:axId val="360912336"/>
      </c:lineChart>
      <c:catAx>
        <c:axId val="36091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911944"/>
        <c:crosses val="autoZero"/>
        <c:auto val="1"/>
        <c:lblAlgn val="ctr"/>
        <c:lblOffset val="100"/>
        <c:noMultiLvlLbl val="0"/>
      </c:catAx>
      <c:valAx>
        <c:axId val="36091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911552"/>
        <c:crosses val="autoZero"/>
        <c:crossBetween val="between"/>
      </c:valAx>
      <c:valAx>
        <c:axId val="360912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488624"/>
        <c:crosses val="max"/>
        <c:crossBetween val="between"/>
      </c:valAx>
      <c:catAx>
        <c:axId val="423488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912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380.89300000000003</v>
      </c>
      <c r="C4" s="18">
        <v>316.14600000000002</v>
      </c>
      <c r="D4" s="18">
        <v>170.08100000000002</v>
      </c>
      <c r="E4" s="18">
        <v>96.710999999999999</v>
      </c>
      <c r="F4" s="18">
        <v>185.43800000000005</v>
      </c>
      <c r="G4" s="18">
        <v>359.37000000000006</v>
      </c>
      <c r="H4" s="18">
        <v>83.563000000000002</v>
      </c>
      <c r="I4" s="18">
        <v>160.42399999999998</v>
      </c>
      <c r="J4" s="18">
        <v>93.121999999999986</v>
      </c>
      <c r="K4" s="18">
        <v>126.852</v>
      </c>
      <c r="L4" s="18">
        <v>129.959</v>
      </c>
      <c r="M4" s="18">
        <v>84.753999999999991</v>
      </c>
      <c r="N4" s="18">
        <v>57.614000000000004</v>
      </c>
      <c r="O4" s="18">
        <v>55.051000000000009</v>
      </c>
      <c r="P4" s="18">
        <v>54.18</v>
      </c>
      <c r="Q4" s="18">
        <v>52.143000000000001</v>
      </c>
      <c r="R4" s="18">
        <v>55.874000000000002</v>
      </c>
      <c r="S4" s="18">
        <v>25.704000000000001</v>
      </c>
      <c r="T4" s="18">
        <v>27.878999999999998</v>
      </c>
      <c r="U4" s="18">
        <v>25.631</v>
      </c>
      <c r="V4" s="18">
        <v>34.567999999999998</v>
      </c>
      <c r="W4" s="18">
        <v>32.890999999999998</v>
      </c>
      <c r="X4" s="18">
        <v>34.868000000000002</v>
      </c>
      <c r="Y4" s="18">
        <v>36.667000000000002</v>
      </c>
      <c r="Z4" s="19"/>
      <c r="AA4" s="20">
        <f>SUM(B4:Z4)</f>
        <v>2680.3829999999998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</v>
      </c>
      <c r="C7" s="28">
        <v>144.05000000000001</v>
      </c>
      <c r="D7" s="28">
        <v>142.97</v>
      </c>
      <c r="E7" s="28">
        <v>138</v>
      </c>
      <c r="F7" s="28">
        <v>143.07</v>
      </c>
      <c r="G7" s="28">
        <v>149.15</v>
      </c>
      <c r="H7" s="28">
        <v>425.49</v>
      </c>
      <c r="I7" s="28">
        <v>499</v>
      </c>
      <c r="J7" s="28">
        <v>264.51</v>
      </c>
      <c r="K7" s="28">
        <v>212.65</v>
      </c>
      <c r="L7" s="28">
        <v>191.03</v>
      </c>
      <c r="M7" s="28">
        <v>171.31</v>
      </c>
      <c r="N7" s="28">
        <v>140</v>
      </c>
      <c r="O7" s="28">
        <v>134.52000000000001</v>
      </c>
      <c r="P7" s="28">
        <v>140</v>
      </c>
      <c r="Q7" s="28">
        <v>155.78</v>
      </c>
      <c r="R7" s="28">
        <v>177.3</v>
      </c>
      <c r="S7" s="28">
        <v>202</v>
      </c>
      <c r="T7" s="28">
        <v>392.7</v>
      </c>
      <c r="U7" s="28">
        <v>295</v>
      </c>
      <c r="V7" s="28">
        <v>213.49</v>
      </c>
      <c r="W7" s="28">
        <v>326.93</v>
      </c>
      <c r="X7" s="28">
        <v>288.98</v>
      </c>
      <c r="Y7" s="28">
        <v>174</v>
      </c>
      <c r="Z7" s="29"/>
      <c r="AA7" s="30">
        <f>IF(SUM(B7:Z7)&lt;&gt;0,AVERAGEIF(B7:Z7,"&lt;&gt;"""),"")</f>
        <v>219.53875000000002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10.282</v>
      </c>
      <c r="W10" s="42"/>
      <c r="X10" s="42"/>
      <c r="Y10" s="42"/>
      <c r="Z10" s="43"/>
      <c r="AA10" s="44">
        <f t="shared" ref="AA10:AA15" si="0">SUM(B10:Z10)</f>
        <v>10.282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254</v>
      </c>
      <c r="C12" s="52">
        <v>225.76900000000001</v>
      </c>
      <c r="D12" s="52">
        <v>80</v>
      </c>
      <c r="E12" s="52"/>
      <c r="F12" s="52">
        <v>80</v>
      </c>
      <c r="G12" s="52">
        <v>249.68200000000002</v>
      </c>
      <c r="H12" s="52"/>
      <c r="I12" s="52">
        <v>70.893000000000001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960.34400000000005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126.893</v>
      </c>
      <c r="C14" s="57">
        <v>90.376999999999995</v>
      </c>
      <c r="D14" s="57">
        <v>90.080999999999989</v>
      </c>
      <c r="E14" s="57">
        <v>96.710999999999999</v>
      </c>
      <c r="F14" s="57">
        <v>94.438000000000002</v>
      </c>
      <c r="G14" s="57">
        <v>109.68799999999999</v>
      </c>
      <c r="H14" s="57">
        <v>83.563000000000002</v>
      </c>
      <c r="I14" s="57">
        <v>89.530999999999992</v>
      </c>
      <c r="J14" s="57">
        <v>93.121999999999986</v>
      </c>
      <c r="K14" s="57">
        <v>88.701999999999998</v>
      </c>
      <c r="L14" s="57">
        <v>97.019000000000005</v>
      </c>
      <c r="M14" s="57">
        <v>84.753999999999991</v>
      </c>
      <c r="N14" s="57">
        <v>56.228999999999999</v>
      </c>
      <c r="O14" s="57">
        <v>53.975999999999999</v>
      </c>
      <c r="P14" s="57">
        <v>53.51</v>
      </c>
      <c r="Q14" s="57">
        <v>51.975999999999999</v>
      </c>
      <c r="R14" s="57">
        <v>55.874000000000002</v>
      </c>
      <c r="S14" s="57">
        <v>25.704000000000001</v>
      </c>
      <c r="T14" s="57">
        <v>27.878999999999998</v>
      </c>
      <c r="U14" s="57">
        <v>25.631</v>
      </c>
      <c r="V14" s="57">
        <v>24.286000000000001</v>
      </c>
      <c r="W14" s="57">
        <v>31.861000000000001</v>
      </c>
      <c r="X14" s="57">
        <v>33.372</v>
      </c>
      <c r="Y14" s="57">
        <v>36.667000000000002</v>
      </c>
      <c r="Z14" s="58"/>
      <c r="AA14" s="59">
        <f t="shared" si="0"/>
        <v>1621.8439999999998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380.89300000000003</v>
      </c>
      <c r="C16" s="62">
        <f t="shared" ref="C16:Z16" si="1">IF(LEN(C$2)&gt;0,SUM(C10:C15),"")</f>
        <v>316.14600000000002</v>
      </c>
      <c r="D16" s="62">
        <f t="shared" si="1"/>
        <v>170.08099999999999</v>
      </c>
      <c r="E16" s="62">
        <f t="shared" si="1"/>
        <v>96.710999999999999</v>
      </c>
      <c r="F16" s="62">
        <f t="shared" si="1"/>
        <v>174.43799999999999</v>
      </c>
      <c r="G16" s="62">
        <f t="shared" si="1"/>
        <v>359.37</v>
      </c>
      <c r="H16" s="62">
        <f t="shared" si="1"/>
        <v>83.563000000000002</v>
      </c>
      <c r="I16" s="62">
        <f t="shared" si="1"/>
        <v>160.42399999999998</v>
      </c>
      <c r="J16" s="62">
        <f t="shared" si="1"/>
        <v>93.121999999999986</v>
      </c>
      <c r="K16" s="62">
        <f t="shared" si="1"/>
        <v>88.701999999999998</v>
      </c>
      <c r="L16" s="62">
        <f t="shared" si="1"/>
        <v>97.019000000000005</v>
      </c>
      <c r="M16" s="62">
        <f t="shared" si="1"/>
        <v>84.753999999999991</v>
      </c>
      <c r="N16" s="62">
        <f t="shared" si="1"/>
        <v>56.228999999999999</v>
      </c>
      <c r="O16" s="62">
        <f t="shared" si="1"/>
        <v>53.975999999999999</v>
      </c>
      <c r="P16" s="62">
        <f t="shared" si="1"/>
        <v>53.51</v>
      </c>
      <c r="Q16" s="62">
        <f t="shared" si="1"/>
        <v>51.975999999999999</v>
      </c>
      <c r="R16" s="62">
        <f t="shared" si="1"/>
        <v>55.874000000000002</v>
      </c>
      <c r="S16" s="62">
        <f t="shared" si="1"/>
        <v>25.704000000000001</v>
      </c>
      <c r="T16" s="62">
        <f t="shared" si="1"/>
        <v>27.878999999999998</v>
      </c>
      <c r="U16" s="62">
        <f t="shared" si="1"/>
        <v>25.631</v>
      </c>
      <c r="V16" s="62">
        <f t="shared" si="1"/>
        <v>34.567999999999998</v>
      </c>
      <c r="W16" s="62">
        <f t="shared" si="1"/>
        <v>31.861000000000001</v>
      </c>
      <c r="X16" s="62">
        <f t="shared" si="1"/>
        <v>33.372</v>
      </c>
      <c r="Y16" s="62">
        <f t="shared" si="1"/>
        <v>36.667000000000002</v>
      </c>
      <c r="Z16" s="63" t="str">
        <f t="shared" si="1"/>
        <v/>
      </c>
      <c r="AA16" s="64">
        <f>SUM(AA10:AA15)</f>
        <v>2592.4699999999998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7.15</v>
      </c>
      <c r="L20" s="77">
        <v>6.94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11</v>
      </c>
      <c r="G21" s="81"/>
      <c r="H21" s="81"/>
      <c r="I21" s="81"/>
      <c r="J21" s="81"/>
      <c r="K21" s="81">
        <v>31</v>
      </c>
      <c r="L21" s="81">
        <v>26</v>
      </c>
      <c r="M21" s="81"/>
      <c r="N21" s="81">
        <v>1.385</v>
      </c>
      <c r="O21" s="81">
        <v>1.0750000000000002</v>
      </c>
      <c r="P21" s="81">
        <v>0.67</v>
      </c>
      <c r="Q21" s="81">
        <v>0.16700000000000001</v>
      </c>
      <c r="R21" s="81"/>
      <c r="S21" s="81"/>
      <c r="T21" s="81"/>
      <c r="U21" s="81"/>
      <c r="V21" s="81"/>
      <c r="W21" s="81">
        <v>1.03</v>
      </c>
      <c r="X21" s="81">
        <v>1.496</v>
      </c>
      <c r="Y21" s="81"/>
      <c r="Z21" s="78"/>
      <c r="AA21" s="79">
        <f t="shared" si="2"/>
        <v>73.823000000000008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38.15</v>
      </c>
      <c r="L25" s="88">
        <f t="shared" si="3"/>
        <v>32.94</v>
      </c>
      <c r="M25" s="88">
        <f t="shared" si="3"/>
        <v>0</v>
      </c>
      <c r="N25" s="88">
        <f t="shared" si="3"/>
        <v>1.385</v>
      </c>
      <c r="O25" s="88">
        <f t="shared" si="3"/>
        <v>1.0750000000000002</v>
      </c>
      <c r="P25" s="88">
        <f t="shared" si="3"/>
        <v>0.67</v>
      </c>
      <c r="Q25" s="88">
        <f t="shared" si="3"/>
        <v>0.16700000000000001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1.03</v>
      </c>
      <c r="X25" s="88">
        <f t="shared" si="3"/>
        <v>1.496</v>
      </c>
      <c r="Y25" s="88">
        <f t="shared" si="3"/>
        <v>0</v>
      </c>
      <c r="Z25" s="89" t="str">
        <f t="shared" si="3"/>
        <v/>
      </c>
      <c r="AA25" s="90">
        <f>SUM(AA19:AA24)</f>
        <v>87.913000000000011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380.89299999999997</v>
      </c>
      <c r="C29" s="77">
        <v>316.14600000000002</v>
      </c>
      <c r="D29" s="77">
        <v>170.08099999999999</v>
      </c>
      <c r="E29" s="77">
        <v>96.710999999999999</v>
      </c>
      <c r="F29" s="77">
        <v>185.43799999999999</v>
      </c>
      <c r="G29" s="77">
        <v>359.37</v>
      </c>
      <c r="H29" s="77">
        <v>83.563000000000002</v>
      </c>
      <c r="I29" s="77">
        <v>160.42400000000001</v>
      </c>
      <c r="J29" s="77">
        <v>93.122</v>
      </c>
      <c r="K29" s="77">
        <v>126.852</v>
      </c>
      <c r="L29" s="77">
        <v>129.959</v>
      </c>
      <c r="M29" s="77">
        <v>84.754000000000005</v>
      </c>
      <c r="N29" s="77">
        <v>57.613999999999997</v>
      </c>
      <c r="O29" s="77">
        <v>55.051000000000002</v>
      </c>
      <c r="P29" s="77">
        <v>54.18</v>
      </c>
      <c r="Q29" s="77">
        <v>52.143000000000001</v>
      </c>
      <c r="R29" s="77">
        <v>55.874000000000002</v>
      </c>
      <c r="S29" s="77">
        <v>25.704000000000001</v>
      </c>
      <c r="T29" s="77">
        <v>27.879000000000001</v>
      </c>
      <c r="U29" s="77">
        <v>25.631</v>
      </c>
      <c r="V29" s="77">
        <v>34.567999999999998</v>
      </c>
      <c r="W29" s="77">
        <v>32.890999999999998</v>
      </c>
      <c r="X29" s="77">
        <v>34.868000000000002</v>
      </c>
      <c r="Y29" s="77">
        <v>36.667000000000002</v>
      </c>
      <c r="Z29" s="78"/>
      <c r="AA29" s="79">
        <f>SUM(B29:Z29)</f>
        <v>2680.3829999999998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380.89299999999997</v>
      </c>
      <c r="C31" s="62">
        <f t="shared" ref="C31:Z31" si="4">IF(LEN(C$2)&gt;0,SUM(C28:C30),"")</f>
        <v>316.14600000000002</v>
      </c>
      <c r="D31" s="62">
        <f t="shared" si="4"/>
        <v>170.08099999999999</v>
      </c>
      <c r="E31" s="62">
        <f t="shared" si="4"/>
        <v>96.710999999999999</v>
      </c>
      <c r="F31" s="62">
        <f t="shared" si="4"/>
        <v>185.43799999999999</v>
      </c>
      <c r="G31" s="62">
        <f t="shared" si="4"/>
        <v>359.37</v>
      </c>
      <c r="H31" s="62">
        <f t="shared" si="4"/>
        <v>83.563000000000002</v>
      </c>
      <c r="I31" s="62">
        <f t="shared" si="4"/>
        <v>160.42400000000001</v>
      </c>
      <c r="J31" s="62">
        <f t="shared" si="4"/>
        <v>93.122</v>
      </c>
      <c r="K31" s="62">
        <f t="shared" si="4"/>
        <v>126.852</v>
      </c>
      <c r="L31" s="62">
        <f t="shared" si="4"/>
        <v>129.959</v>
      </c>
      <c r="M31" s="62">
        <f t="shared" si="4"/>
        <v>84.754000000000005</v>
      </c>
      <c r="N31" s="62">
        <f t="shared" si="4"/>
        <v>57.613999999999997</v>
      </c>
      <c r="O31" s="62">
        <f t="shared" si="4"/>
        <v>55.051000000000002</v>
      </c>
      <c r="P31" s="62">
        <f t="shared" si="4"/>
        <v>54.18</v>
      </c>
      <c r="Q31" s="62">
        <f t="shared" si="4"/>
        <v>52.143000000000001</v>
      </c>
      <c r="R31" s="62">
        <f t="shared" si="4"/>
        <v>55.874000000000002</v>
      </c>
      <c r="S31" s="62">
        <f t="shared" si="4"/>
        <v>25.704000000000001</v>
      </c>
      <c r="T31" s="62">
        <f t="shared" si="4"/>
        <v>27.879000000000001</v>
      </c>
      <c r="U31" s="62">
        <f t="shared" si="4"/>
        <v>25.631</v>
      </c>
      <c r="V31" s="62">
        <f t="shared" si="4"/>
        <v>34.567999999999998</v>
      </c>
      <c r="W31" s="62">
        <f t="shared" si="4"/>
        <v>32.890999999999998</v>
      </c>
      <c r="X31" s="62">
        <f t="shared" si="4"/>
        <v>34.868000000000002</v>
      </c>
      <c r="Y31" s="62">
        <f t="shared" si="4"/>
        <v>36.667000000000002</v>
      </c>
      <c r="Z31" s="63" t="str">
        <f t="shared" si="4"/>
        <v/>
      </c>
      <c r="AA31" s="64">
        <f>SUM(AA28:AA30)</f>
        <v>2680.3829999999998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380.89300000000003</v>
      </c>
      <c r="C51" s="88">
        <f t="shared" si="10"/>
        <v>316.14600000000002</v>
      </c>
      <c r="D51" s="88">
        <f t="shared" si="10"/>
        <v>170.08099999999999</v>
      </c>
      <c r="E51" s="88">
        <f t="shared" si="10"/>
        <v>96.710999999999999</v>
      </c>
      <c r="F51" s="88">
        <f t="shared" si="10"/>
        <v>185.43799999999999</v>
      </c>
      <c r="G51" s="88">
        <f t="shared" si="10"/>
        <v>359.37</v>
      </c>
      <c r="H51" s="88">
        <f t="shared" si="10"/>
        <v>83.563000000000002</v>
      </c>
      <c r="I51" s="88">
        <f t="shared" si="10"/>
        <v>160.42399999999998</v>
      </c>
      <c r="J51" s="88">
        <f t="shared" si="10"/>
        <v>93.121999999999986</v>
      </c>
      <c r="K51" s="88">
        <f t="shared" si="10"/>
        <v>126.852</v>
      </c>
      <c r="L51" s="88">
        <f t="shared" si="10"/>
        <v>129.959</v>
      </c>
      <c r="M51" s="88">
        <f t="shared" si="10"/>
        <v>84.753999999999991</v>
      </c>
      <c r="N51" s="88">
        <f t="shared" si="10"/>
        <v>57.613999999999997</v>
      </c>
      <c r="O51" s="88">
        <f t="shared" si="10"/>
        <v>55.051000000000002</v>
      </c>
      <c r="P51" s="88">
        <f t="shared" si="10"/>
        <v>54.18</v>
      </c>
      <c r="Q51" s="88">
        <f t="shared" si="10"/>
        <v>52.143000000000001</v>
      </c>
      <c r="R51" s="88">
        <f t="shared" si="10"/>
        <v>55.874000000000002</v>
      </c>
      <c r="S51" s="88">
        <f t="shared" si="10"/>
        <v>25.704000000000001</v>
      </c>
      <c r="T51" s="88">
        <f t="shared" si="10"/>
        <v>27.878999999999998</v>
      </c>
      <c r="U51" s="88">
        <f t="shared" si="10"/>
        <v>25.631</v>
      </c>
      <c r="V51" s="88">
        <f t="shared" si="10"/>
        <v>34.567999999999998</v>
      </c>
      <c r="W51" s="88">
        <f t="shared" si="10"/>
        <v>32.890999999999998</v>
      </c>
      <c r="X51" s="88">
        <f t="shared" si="10"/>
        <v>34.868000000000002</v>
      </c>
      <c r="Y51" s="88">
        <f t="shared" si="10"/>
        <v>36.667000000000002</v>
      </c>
      <c r="Z51" s="89" t="str">
        <f t="shared" si="10"/>
        <v/>
      </c>
      <c r="AA51" s="105">
        <f>SUM(B51:Z51)</f>
        <v>2680.3829999999998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380.93299999999999</v>
      </c>
      <c r="C4" s="18">
        <v>316.19099999999997</v>
      </c>
      <c r="D4" s="18">
        <v>170.04600000000002</v>
      </c>
      <c r="E4" s="18">
        <v>96.708000000000013</v>
      </c>
      <c r="F4" s="18">
        <v>185.41500000000002</v>
      </c>
      <c r="G4" s="18">
        <v>359.41500000000002</v>
      </c>
      <c r="H4" s="18">
        <v>83.562999999999988</v>
      </c>
      <c r="I4" s="18">
        <v>160.42400000000001</v>
      </c>
      <c r="J4" s="18">
        <v>93.103999999999985</v>
      </c>
      <c r="K4" s="18">
        <v>126.89200000000001</v>
      </c>
      <c r="L4" s="18">
        <v>129.99200000000002</v>
      </c>
      <c r="M4" s="18">
        <v>84.77000000000001</v>
      </c>
      <c r="N4" s="18">
        <v>57.571000000000012</v>
      </c>
      <c r="O4" s="18">
        <v>55.082000000000001</v>
      </c>
      <c r="P4" s="18">
        <v>54.211000000000006</v>
      </c>
      <c r="Q4" s="18">
        <v>52.117000000000004</v>
      </c>
      <c r="R4" s="18">
        <v>55.919999999999995</v>
      </c>
      <c r="S4" s="18">
        <v>25.693999999999999</v>
      </c>
      <c r="T4" s="18">
        <v>27.878999999999998</v>
      </c>
      <c r="U4" s="18">
        <v>25.586000000000002</v>
      </c>
      <c r="V4" s="18">
        <v>34.563999999999993</v>
      </c>
      <c r="W4" s="18">
        <v>32.890999999999998</v>
      </c>
      <c r="X4" s="18">
        <v>34.868000000000002</v>
      </c>
      <c r="Y4" s="18">
        <v>36.666999999999994</v>
      </c>
      <c r="Z4" s="19"/>
      <c r="AA4" s="20">
        <f>SUM(B4:Z4)</f>
        <v>2680.5029999999997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</v>
      </c>
      <c r="C7" s="28">
        <v>144.05000000000001</v>
      </c>
      <c r="D7" s="28">
        <v>142.97</v>
      </c>
      <c r="E7" s="28">
        <v>138</v>
      </c>
      <c r="F7" s="28">
        <v>143.07</v>
      </c>
      <c r="G7" s="28">
        <v>149.15</v>
      </c>
      <c r="H7" s="28">
        <v>425.49</v>
      </c>
      <c r="I7" s="28">
        <v>499</v>
      </c>
      <c r="J7" s="28">
        <v>264.51</v>
      </c>
      <c r="K7" s="28">
        <v>212.65</v>
      </c>
      <c r="L7" s="28">
        <v>191.03</v>
      </c>
      <c r="M7" s="28">
        <v>171.31</v>
      </c>
      <c r="N7" s="28">
        <v>140</v>
      </c>
      <c r="O7" s="28">
        <v>134.52000000000001</v>
      </c>
      <c r="P7" s="28">
        <v>140</v>
      </c>
      <c r="Q7" s="28">
        <v>155.78</v>
      </c>
      <c r="R7" s="28">
        <v>177.3</v>
      </c>
      <c r="S7" s="28">
        <v>202</v>
      </c>
      <c r="T7" s="28">
        <v>392.7</v>
      </c>
      <c r="U7" s="28">
        <v>295</v>
      </c>
      <c r="V7" s="28">
        <v>213.49</v>
      </c>
      <c r="W7" s="28">
        <v>326.93</v>
      </c>
      <c r="X7" s="28">
        <v>288.98</v>
      </c>
      <c r="Y7" s="28">
        <v>174</v>
      </c>
      <c r="Z7" s="29"/>
      <c r="AA7" s="30">
        <f>IF(SUM(B7:Z7)&lt;&gt;0,AVERAGEIF(B7:Z7,"&lt;&gt;"""),"")</f>
        <v>219.53875000000002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88.694999999999993</v>
      </c>
      <c r="H10" s="42"/>
      <c r="I10" s="42">
        <v>53.829000000000001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3.71</v>
      </c>
      <c r="Y10" s="42"/>
      <c r="Z10" s="43"/>
      <c r="AA10" s="44">
        <f t="shared" ref="AA10:AA15" si="0">SUM(B10:Z10)</f>
        <v>146.23400000000001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10.577999999999999</v>
      </c>
      <c r="I14" s="57">
        <v>1E-3</v>
      </c>
      <c r="J14" s="57"/>
      <c r="K14" s="57"/>
      <c r="L14" s="57"/>
      <c r="M14" s="57"/>
      <c r="N14" s="57"/>
      <c r="O14" s="57">
        <v>1E-3</v>
      </c>
      <c r="P14" s="57">
        <v>2E-3</v>
      </c>
      <c r="Q14" s="57">
        <v>3.0000000000000001E-3</v>
      </c>
      <c r="R14" s="57">
        <v>12.000999999999999</v>
      </c>
      <c r="S14" s="57">
        <v>8.7999999999999995E-2</v>
      </c>
      <c r="T14" s="57">
        <v>6</v>
      </c>
      <c r="U14" s="57"/>
      <c r="V14" s="57"/>
      <c r="W14" s="57"/>
      <c r="X14" s="57"/>
      <c r="Y14" s="57"/>
      <c r="Z14" s="58"/>
      <c r="AA14" s="59">
        <f t="shared" si="0"/>
        <v>28.673999999999999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88.694999999999993</v>
      </c>
      <c r="H16" s="62">
        <f t="shared" si="1"/>
        <v>10.577999999999999</v>
      </c>
      <c r="I16" s="62">
        <f t="shared" si="1"/>
        <v>53.83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1E-3</v>
      </c>
      <c r="P16" s="62">
        <f t="shared" si="1"/>
        <v>2E-3</v>
      </c>
      <c r="Q16" s="62">
        <f t="shared" si="1"/>
        <v>3.0000000000000001E-3</v>
      </c>
      <c r="R16" s="62">
        <f t="shared" si="1"/>
        <v>12.000999999999999</v>
      </c>
      <c r="S16" s="62">
        <f t="shared" si="1"/>
        <v>8.7999999999999995E-2</v>
      </c>
      <c r="T16" s="62">
        <f t="shared" si="1"/>
        <v>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3.71</v>
      </c>
      <c r="Y16" s="62">
        <f t="shared" si="1"/>
        <v>0</v>
      </c>
      <c r="Z16" s="63" t="str">
        <f t="shared" si="1"/>
        <v/>
      </c>
      <c r="AA16" s="64">
        <f>SUM(AA10:AA15)</f>
        <v>174.90800000000002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34.5</v>
      </c>
    </row>
    <row r="20" spans="1:27" ht="24.95" customHeight="1" x14ac:dyDescent="0.2">
      <c r="A20" s="75" t="s">
        <v>15</v>
      </c>
      <c r="B20" s="76">
        <v>15.231</v>
      </c>
      <c r="C20" s="77">
        <v>4.7759999999999998</v>
      </c>
      <c r="D20" s="77">
        <v>4.0110000000000001</v>
      </c>
      <c r="E20" s="77">
        <v>4.0439999999999996</v>
      </c>
      <c r="F20" s="77">
        <v>3.4619999999999997</v>
      </c>
      <c r="G20" s="77">
        <v>14.849</v>
      </c>
      <c r="H20" s="77">
        <v>41.716999999999999</v>
      </c>
      <c r="I20" s="77">
        <v>69.896000000000001</v>
      </c>
      <c r="J20" s="77">
        <v>18.398</v>
      </c>
      <c r="K20" s="77">
        <v>17.479000000000003</v>
      </c>
      <c r="L20" s="77">
        <v>17.677999999999997</v>
      </c>
      <c r="M20" s="77">
        <v>15.241999999999997</v>
      </c>
      <c r="N20" s="77">
        <v>12.129</v>
      </c>
      <c r="O20" s="77">
        <v>11.294</v>
      </c>
      <c r="P20" s="77">
        <v>12.487</v>
      </c>
      <c r="Q20" s="77">
        <v>13.109</v>
      </c>
      <c r="R20" s="77">
        <v>17.081</v>
      </c>
      <c r="S20" s="77">
        <v>13.003</v>
      </c>
      <c r="T20" s="77">
        <v>12.523</v>
      </c>
      <c r="U20" s="77">
        <v>11.907999999999999</v>
      </c>
      <c r="V20" s="77">
        <v>11.294</v>
      </c>
      <c r="W20" s="77">
        <v>17.387999999999998</v>
      </c>
      <c r="X20" s="77">
        <v>16.18</v>
      </c>
      <c r="Y20" s="77">
        <v>16.72</v>
      </c>
      <c r="Z20" s="78"/>
      <c r="AA20" s="79">
        <f t="shared" si="2"/>
        <v>391.899</v>
      </c>
    </row>
    <row r="21" spans="1:27" ht="24.95" customHeight="1" x14ac:dyDescent="0.2">
      <c r="A21" s="75" t="s">
        <v>16</v>
      </c>
      <c r="B21" s="80">
        <v>10.401999999999999</v>
      </c>
      <c r="C21" s="81">
        <v>10.315000000000001</v>
      </c>
      <c r="D21" s="81">
        <v>9.9349999999999987</v>
      </c>
      <c r="E21" s="81">
        <v>9.9639999999999986</v>
      </c>
      <c r="F21" s="81">
        <v>10.353</v>
      </c>
      <c r="G21" s="81">
        <v>28.571000000000002</v>
      </c>
      <c r="H21" s="81">
        <v>28.968</v>
      </c>
      <c r="I21" s="81">
        <v>34.397999999999996</v>
      </c>
      <c r="J21" s="81">
        <v>16.106000000000002</v>
      </c>
      <c r="K21" s="81">
        <v>9.713000000000001</v>
      </c>
      <c r="L21" s="81">
        <v>19.614000000000001</v>
      </c>
      <c r="M21" s="81">
        <v>10.027999999999999</v>
      </c>
      <c r="N21" s="81">
        <v>6.9420000000000002</v>
      </c>
      <c r="O21" s="81">
        <v>4.4870000000000001</v>
      </c>
      <c r="P21" s="81">
        <v>6.7219999999999995</v>
      </c>
      <c r="Q21" s="81">
        <v>9.9050000000000011</v>
      </c>
      <c r="R21" s="81">
        <v>13.138</v>
      </c>
      <c r="S21" s="81">
        <v>9.1029999999999998</v>
      </c>
      <c r="T21" s="81">
        <v>9.3559999999999999</v>
      </c>
      <c r="U21" s="81">
        <v>9.6780000000000008</v>
      </c>
      <c r="V21" s="81">
        <v>9.17</v>
      </c>
      <c r="W21" s="81">
        <v>15.503</v>
      </c>
      <c r="X21" s="81">
        <v>14.978</v>
      </c>
      <c r="Y21" s="81">
        <v>19.946999999999999</v>
      </c>
      <c r="Z21" s="78"/>
      <c r="AA21" s="79">
        <f t="shared" si="2"/>
        <v>327.29600000000005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27.933</v>
      </c>
      <c r="C25" s="88">
        <f t="shared" si="3"/>
        <v>17.391000000000002</v>
      </c>
      <c r="D25" s="88">
        <f t="shared" si="3"/>
        <v>16.245999999999999</v>
      </c>
      <c r="E25" s="88">
        <f t="shared" si="3"/>
        <v>16.308</v>
      </c>
      <c r="F25" s="88">
        <f t="shared" si="3"/>
        <v>16.114999999999998</v>
      </c>
      <c r="G25" s="88">
        <f t="shared" si="3"/>
        <v>45.72</v>
      </c>
      <c r="H25" s="88">
        <f t="shared" si="3"/>
        <v>72.984999999999999</v>
      </c>
      <c r="I25" s="88">
        <f t="shared" si="3"/>
        <v>106.59399999999999</v>
      </c>
      <c r="J25" s="88">
        <f t="shared" si="3"/>
        <v>36.804000000000002</v>
      </c>
      <c r="K25" s="88">
        <f t="shared" si="3"/>
        <v>29.492000000000004</v>
      </c>
      <c r="L25" s="88">
        <f t="shared" si="3"/>
        <v>39.591999999999999</v>
      </c>
      <c r="M25" s="88">
        <f t="shared" si="3"/>
        <v>27.569999999999997</v>
      </c>
      <c r="N25" s="88">
        <f t="shared" si="3"/>
        <v>21.370999999999999</v>
      </c>
      <c r="O25" s="88">
        <f t="shared" si="3"/>
        <v>18.081000000000003</v>
      </c>
      <c r="P25" s="88">
        <f t="shared" si="3"/>
        <v>21.509</v>
      </c>
      <c r="Q25" s="88">
        <f t="shared" si="3"/>
        <v>23.014000000000003</v>
      </c>
      <c r="R25" s="88">
        <f t="shared" si="3"/>
        <v>30.219000000000001</v>
      </c>
      <c r="S25" s="88">
        <f t="shared" si="3"/>
        <v>22.106000000000002</v>
      </c>
      <c r="T25" s="88">
        <f t="shared" si="3"/>
        <v>21.878999999999998</v>
      </c>
      <c r="U25" s="88">
        <f t="shared" si="3"/>
        <v>21.585999999999999</v>
      </c>
      <c r="V25" s="88">
        <f t="shared" si="3"/>
        <v>20.463999999999999</v>
      </c>
      <c r="W25" s="88">
        <f t="shared" si="3"/>
        <v>32.890999999999998</v>
      </c>
      <c r="X25" s="88">
        <f t="shared" si="3"/>
        <v>31.158000000000001</v>
      </c>
      <c r="Y25" s="88">
        <f t="shared" si="3"/>
        <v>36.667000000000002</v>
      </c>
      <c r="Z25" s="89">
        <f t="shared" si="3"/>
        <v>0</v>
      </c>
      <c r="AA25" s="90">
        <f t="shared" si="3"/>
        <v>753.69500000000005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27.933</v>
      </c>
      <c r="C29" s="77">
        <v>17.390999999999998</v>
      </c>
      <c r="D29" s="77">
        <v>16.245999999999999</v>
      </c>
      <c r="E29" s="77">
        <v>16.308</v>
      </c>
      <c r="F29" s="77">
        <v>16.114999999999998</v>
      </c>
      <c r="G29" s="77">
        <v>134.41499999999999</v>
      </c>
      <c r="H29" s="77">
        <v>83.563000000000002</v>
      </c>
      <c r="I29" s="77">
        <v>160.42400000000001</v>
      </c>
      <c r="J29" s="77">
        <v>36.804000000000002</v>
      </c>
      <c r="K29" s="77">
        <v>29.492000000000001</v>
      </c>
      <c r="L29" s="77">
        <v>39.591999999999999</v>
      </c>
      <c r="M29" s="77">
        <v>27.57</v>
      </c>
      <c r="N29" s="77">
        <v>21.370999999999999</v>
      </c>
      <c r="O29" s="77">
        <v>18.082000000000001</v>
      </c>
      <c r="P29" s="77">
        <v>21.510999999999999</v>
      </c>
      <c r="Q29" s="77">
        <v>23.016999999999999</v>
      </c>
      <c r="R29" s="77">
        <v>42.22</v>
      </c>
      <c r="S29" s="77">
        <v>22.193999999999999</v>
      </c>
      <c r="T29" s="77">
        <v>27.879000000000001</v>
      </c>
      <c r="U29" s="77">
        <v>21.585999999999999</v>
      </c>
      <c r="V29" s="77">
        <v>20.463999999999999</v>
      </c>
      <c r="W29" s="77">
        <v>32.890999999999998</v>
      </c>
      <c r="X29" s="77">
        <v>34.868000000000002</v>
      </c>
      <c r="Y29" s="77">
        <v>36.667000000000002</v>
      </c>
      <c r="Z29" s="78"/>
      <c r="AA29" s="79">
        <f>SUM(B29:Z29)</f>
        <v>928.60299999999995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27.933</v>
      </c>
      <c r="C31" s="62">
        <f t="shared" si="4"/>
        <v>17.390999999999998</v>
      </c>
      <c r="D31" s="62">
        <f t="shared" si="4"/>
        <v>16.245999999999999</v>
      </c>
      <c r="E31" s="62">
        <f t="shared" si="4"/>
        <v>16.308</v>
      </c>
      <c r="F31" s="62">
        <f t="shared" si="4"/>
        <v>16.114999999999998</v>
      </c>
      <c r="G31" s="62">
        <f t="shared" si="4"/>
        <v>134.41499999999999</v>
      </c>
      <c r="H31" s="62">
        <f t="shared" si="4"/>
        <v>83.563000000000002</v>
      </c>
      <c r="I31" s="62">
        <f t="shared" si="4"/>
        <v>160.42400000000001</v>
      </c>
      <c r="J31" s="62">
        <f t="shared" si="4"/>
        <v>36.804000000000002</v>
      </c>
      <c r="K31" s="62">
        <f t="shared" si="4"/>
        <v>29.492000000000001</v>
      </c>
      <c r="L31" s="62">
        <f t="shared" si="4"/>
        <v>39.591999999999999</v>
      </c>
      <c r="M31" s="62">
        <f t="shared" si="4"/>
        <v>27.57</v>
      </c>
      <c r="N31" s="62">
        <f t="shared" si="4"/>
        <v>21.370999999999999</v>
      </c>
      <c r="O31" s="62">
        <f t="shared" si="4"/>
        <v>18.082000000000001</v>
      </c>
      <c r="P31" s="62">
        <f t="shared" si="4"/>
        <v>21.510999999999999</v>
      </c>
      <c r="Q31" s="62">
        <f t="shared" si="4"/>
        <v>23.016999999999999</v>
      </c>
      <c r="R31" s="62">
        <f t="shared" si="4"/>
        <v>42.22</v>
      </c>
      <c r="S31" s="62">
        <f t="shared" si="4"/>
        <v>22.193999999999999</v>
      </c>
      <c r="T31" s="62">
        <f t="shared" si="4"/>
        <v>27.879000000000001</v>
      </c>
      <c r="U31" s="62">
        <f t="shared" si="4"/>
        <v>21.585999999999999</v>
      </c>
      <c r="V31" s="62">
        <f t="shared" si="4"/>
        <v>20.463999999999999</v>
      </c>
      <c r="W31" s="62">
        <f t="shared" si="4"/>
        <v>32.890999999999998</v>
      </c>
      <c r="X31" s="62">
        <f t="shared" si="4"/>
        <v>34.868000000000002</v>
      </c>
      <c r="Y31" s="62">
        <f t="shared" si="4"/>
        <v>36.667000000000002</v>
      </c>
      <c r="Z31" s="63">
        <f t="shared" si="4"/>
        <v>0</v>
      </c>
      <c r="AA31" s="64">
        <f t="shared" si="4"/>
        <v>928.60299999999995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353</v>
      </c>
      <c r="C38" s="99">
        <v>298.8</v>
      </c>
      <c r="D38" s="99">
        <v>153.80000000000001</v>
      </c>
      <c r="E38" s="99">
        <v>80.400000000000006</v>
      </c>
      <c r="F38" s="99">
        <v>169.3</v>
      </c>
      <c r="G38" s="99">
        <v>225</v>
      </c>
      <c r="H38" s="99"/>
      <c r="I38" s="99"/>
      <c r="J38" s="99">
        <v>56.3</v>
      </c>
      <c r="K38" s="99">
        <v>97.4</v>
      </c>
      <c r="L38" s="99">
        <v>90.4</v>
      </c>
      <c r="M38" s="99">
        <v>57.2</v>
      </c>
      <c r="N38" s="99">
        <v>36.200000000000003</v>
      </c>
      <c r="O38" s="99">
        <v>37</v>
      </c>
      <c r="P38" s="99">
        <v>32.700000000000003</v>
      </c>
      <c r="Q38" s="99">
        <v>29.1</v>
      </c>
      <c r="R38" s="99">
        <v>13.7</v>
      </c>
      <c r="S38" s="99">
        <v>3.5</v>
      </c>
      <c r="T38" s="99"/>
      <c r="U38" s="99">
        <v>4</v>
      </c>
      <c r="V38" s="99">
        <v>14.1</v>
      </c>
      <c r="W38" s="99"/>
      <c r="X38" s="99"/>
      <c r="Y38" s="99"/>
      <c r="Z38" s="100"/>
      <c r="AA38" s="79">
        <f t="shared" si="5"/>
        <v>1751.9</v>
      </c>
    </row>
    <row r="39" spans="1:27" ht="30" customHeight="1" thickBot="1" x14ac:dyDescent="0.25">
      <c r="A39" s="86" t="s">
        <v>45</v>
      </c>
      <c r="B39" s="87">
        <f t="shared" ref="B39:Z39" si="6">SUM(B34:B38)</f>
        <v>353</v>
      </c>
      <c r="C39" s="88">
        <f t="shared" si="6"/>
        <v>298.8</v>
      </c>
      <c r="D39" s="88">
        <f t="shared" si="6"/>
        <v>153.80000000000001</v>
      </c>
      <c r="E39" s="88">
        <f t="shared" si="6"/>
        <v>80.400000000000006</v>
      </c>
      <c r="F39" s="88">
        <f t="shared" si="6"/>
        <v>169.3</v>
      </c>
      <c r="G39" s="88">
        <f t="shared" si="6"/>
        <v>225</v>
      </c>
      <c r="H39" s="88">
        <f t="shared" si="6"/>
        <v>0</v>
      </c>
      <c r="I39" s="88">
        <f t="shared" si="6"/>
        <v>0</v>
      </c>
      <c r="J39" s="88">
        <f t="shared" si="6"/>
        <v>56.3</v>
      </c>
      <c r="K39" s="88">
        <f t="shared" si="6"/>
        <v>97.4</v>
      </c>
      <c r="L39" s="88">
        <f t="shared" si="6"/>
        <v>90.4</v>
      </c>
      <c r="M39" s="88">
        <f t="shared" si="6"/>
        <v>57.2</v>
      </c>
      <c r="N39" s="88">
        <f t="shared" si="6"/>
        <v>36.200000000000003</v>
      </c>
      <c r="O39" s="88">
        <f t="shared" si="6"/>
        <v>37</v>
      </c>
      <c r="P39" s="88">
        <f t="shared" si="6"/>
        <v>32.700000000000003</v>
      </c>
      <c r="Q39" s="88">
        <f t="shared" si="6"/>
        <v>29.1</v>
      </c>
      <c r="R39" s="88">
        <f t="shared" si="6"/>
        <v>13.7</v>
      </c>
      <c r="S39" s="88">
        <f t="shared" si="6"/>
        <v>3.5</v>
      </c>
      <c r="T39" s="88">
        <f t="shared" si="6"/>
        <v>0</v>
      </c>
      <c r="U39" s="88">
        <f t="shared" si="6"/>
        <v>4</v>
      </c>
      <c r="V39" s="88">
        <f t="shared" si="6"/>
        <v>14.1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1751.9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353</v>
      </c>
      <c r="C46" s="99">
        <v>298.8</v>
      </c>
      <c r="D46" s="99">
        <v>153.80000000000001</v>
      </c>
      <c r="E46" s="99">
        <v>80.400000000000006</v>
      </c>
      <c r="F46" s="99">
        <v>169.3</v>
      </c>
      <c r="G46" s="99">
        <v>225</v>
      </c>
      <c r="H46" s="99"/>
      <c r="I46" s="99"/>
      <c r="J46" s="99">
        <v>56.3</v>
      </c>
      <c r="K46" s="99">
        <v>97.4</v>
      </c>
      <c r="L46" s="99">
        <v>90.4</v>
      </c>
      <c r="M46" s="99">
        <v>57.2</v>
      </c>
      <c r="N46" s="99">
        <v>36.200000000000003</v>
      </c>
      <c r="O46" s="99">
        <v>37</v>
      </c>
      <c r="P46" s="99">
        <v>32.700000000000003</v>
      </c>
      <c r="Q46" s="99">
        <v>29.1</v>
      </c>
      <c r="R46" s="99">
        <v>13.7</v>
      </c>
      <c r="S46" s="99">
        <v>3.5</v>
      </c>
      <c r="T46" s="99"/>
      <c r="U46" s="99">
        <v>4</v>
      </c>
      <c r="V46" s="99">
        <v>14.1</v>
      </c>
      <c r="W46" s="99"/>
      <c r="X46" s="99"/>
      <c r="Y46" s="99"/>
      <c r="Z46" s="100"/>
      <c r="AA46" s="79">
        <f t="shared" si="7"/>
        <v>1751.9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353</v>
      </c>
      <c r="C48" s="88">
        <f t="shared" ref="C48:Z48" si="8">SUM(C42:C47)</f>
        <v>298.8</v>
      </c>
      <c r="D48" s="88">
        <f t="shared" si="8"/>
        <v>153.80000000000001</v>
      </c>
      <c r="E48" s="88">
        <f t="shared" si="8"/>
        <v>80.400000000000006</v>
      </c>
      <c r="F48" s="88">
        <f t="shared" si="8"/>
        <v>169.3</v>
      </c>
      <c r="G48" s="88">
        <f t="shared" si="8"/>
        <v>225</v>
      </c>
      <c r="H48" s="88">
        <f t="shared" si="8"/>
        <v>0</v>
      </c>
      <c r="I48" s="88">
        <f t="shared" si="8"/>
        <v>0</v>
      </c>
      <c r="J48" s="88">
        <f t="shared" si="8"/>
        <v>56.3</v>
      </c>
      <c r="K48" s="88">
        <f t="shared" si="8"/>
        <v>97.4</v>
      </c>
      <c r="L48" s="88">
        <f t="shared" si="8"/>
        <v>90.4</v>
      </c>
      <c r="M48" s="88">
        <f t="shared" si="8"/>
        <v>57.2</v>
      </c>
      <c r="N48" s="88">
        <f t="shared" si="8"/>
        <v>36.200000000000003</v>
      </c>
      <c r="O48" s="88">
        <f t="shared" si="8"/>
        <v>37</v>
      </c>
      <c r="P48" s="88">
        <f t="shared" si="8"/>
        <v>32.700000000000003</v>
      </c>
      <c r="Q48" s="88">
        <f t="shared" si="8"/>
        <v>29.1</v>
      </c>
      <c r="R48" s="88">
        <f t="shared" si="8"/>
        <v>13.7</v>
      </c>
      <c r="S48" s="88">
        <f t="shared" si="8"/>
        <v>3.5</v>
      </c>
      <c r="T48" s="88">
        <f t="shared" si="8"/>
        <v>0</v>
      </c>
      <c r="U48" s="88">
        <f t="shared" si="8"/>
        <v>4</v>
      </c>
      <c r="V48" s="88">
        <f t="shared" si="8"/>
        <v>14.1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1751.9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380.93299999999999</v>
      </c>
      <c r="C51" s="88">
        <f t="shared" si="10"/>
        <v>316.19100000000003</v>
      </c>
      <c r="D51" s="88">
        <f t="shared" si="10"/>
        <v>170.04600000000002</v>
      </c>
      <c r="E51" s="88">
        <f t="shared" si="10"/>
        <v>96.707999999999998</v>
      </c>
      <c r="F51" s="88">
        <f t="shared" si="10"/>
        <v>185.41500000000002</v>
      </c>
      <c r="G51" s="88">
        <f t="shared" si="10"/>
        <v>359.41499999999996</v>
      </c>
      <c r="H51" s="88">
        <f t="shared" si="10"/>
        <v>83.563000000000002</v>
      </c>
      <c r="I51" s="88">
        <f t="shared" si="10"/>
        <v>160.42399999999998</v>
      </c>
      <c r="J51" s="88">
        <f t="shared" si="10"/>
        <v>93.103999999999999</v>
      </c>
      <c r="K51" s="88">
        <f t="shared" si="10"/>
        <v>126.89200000000001</v>
      </c>
      <c r="L51" s="88">
        <f t="shared" si="10"/>
        <v>129.99200000000002</v>
      </c>
      <c r="M51" s="88">
        <f t="shared" si="10"/>
        <v>84.77</v>
      </c>
      <c r="N51" s="88">
        <f t="shared" si="10"/>
        <v>57.570999999999998</v>
      </c>
      <c r="O51" s="88">
        <f t="shared" si="10"/>
        <v>55.082000000000008</v>
      </c>
      <c r="P51" s="88">
        <f t="shared" si="10"/>
        <v>54.210999999999999</v>
      </c>
      <c r="Q51" s="88">
        <f t="shared" si="10"/>
        <v>52.117000000000004</v>
      </c>
      <c r="R51" s="88">
        <f t="shared" si="10"/>
        <v>55.92</v>
      </c>
      <c r="S51" s="88">
        <f t="shared" si="10"/>
        <v>25.694000000000003</v>
      </c>
      <c r="T51" s="88">
        <f t="shared" si="10"/>
        <v>27.878999999999998</v>
      </c>
      <c r="U51" s="88">
        <f t="shared" si="10"/>
        <v>25.585999999999999</v>
      </c>
      <c r="V51" s="88">
        <f t="shared" si="10"/>
        <v>34.564</v>
      </c>
      <c r="W51" s="88">
        <f t="shared" si="10"/>
        <v>32.890999999999998</v>
      </c>
      <c r="X51" s="88">
        <f t="shared" si="10"/>
        <v>34.868000000000002</v>
      </c>
      <c r="Y51" s="88">
        <f t="shared" si="10"/>
        <v>36.667000000000002</v>
      </c>
      <c r="Z51" s="89">
        <f t="shared" si="10"/>
        <v>0</v>
      </c>
      <c r="AA51" s="105">
        <f>SUM(B51:Z51)</f>
        <v>2680.5029999999997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353</v>
      </c>
      <c r="C4" s="18">
        <v>298.8</v>
      </c>
      <c r="D4" s="18">
        <v>153.80000000000001</v>
      </c>
      <c r="E4" s="18">
        <v>80.400000000000006</v>
      </c>
      <c r="F4" s="18">
        <v>169.3</v>
      </c>
      <c r="G4" s="18">
        <v>225</v>
      </c>
      <c r="H4" s="18"/>
      <c r="I4" s="18"/>
      <c r="J4" s="18">
        <v>56.3</v>
      </c>
      <c r="K4" s="18">
        <v>97.4</v>
      </c>
      <c r="L4" s="18">
        <v>90.4</v>
      </c>
      <c r="M4" s="18">
        <v>57.2</v>
      </c>
      <c r="N4" s="18">
        <v>36.200000000000003</v>
      </c>
      <c r="O4" s="18">
        <v>37</v>
      </c>
      <c r="P4" s="18">
        <v>32.700000000000003</v>
      </c>
      <c r="Q4" s="18">
        <v>29.1</v>
      </c>
      <c r="R4" s="18">
        <v>13.7</v>
      </c>
      <c r="S4" s="18">
        <v>3.5</v>
      </c>
      <c r="T4" s="18"/>
      <c r="U4" s="18">
        <v>4</v>
      </c>
      <c r="V4" s="18">
        <v>14.1</v>
      </c>
      <c r="W4" s="18"/>
      <c r="X4" s="18"/>
      <c r="Y4" s="18"/>
      <c r="Z4" s="19"/>
      <c r="AA4" s="112">
        <f>SUM(B4:Z4)</f>
        <v>1751.9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147</v>
      </c>
      <c r="C7" s="118">
        <v>144.05000000000001</v>
      </c>
      <c r="D7" s="118">
        <v>142.97</v>
      </c>
      <c r="E7" s="118">
        <v>138</v>
      </c>
      <c r="F7" s="118">
        <v>143.07</v>
      </c>
      <c r="G7" s="118">
        <v>149.15</v>
      </c>
      <c r="H7" s="118">
        <v>425.49</v>
      </c>
      <c r="I7" s="118">
        <v>499</v>
      </c>
      <c r="J7" s="118">
        <v>264.51</v>
      </c>
      <c r="K7" s="118">
        <v>212.65</v>
      </c>
      <c r="L7" s="118">
        <v>191.03</v>
      </c>
      <c r="M7" s="118">
        <v>171.31</v>
      </c>
      <c r="N7" s="118">
        <v>140</v>
      </c>
      <c r="O7" s="118">
        <v>134.52000000000001</v>
      </c>
      <c r="P7" s="118">
        <v>140</v>
      </c>
      <c r="Q7" s="118">
        <v>155.78</v>
      </c>
      <c r="R7" s="118">
        <v>177.3</v>
      </c>
      <c r="S7" s="118">
        <v>202</v>
      </c>
      <c r="T7" s="118">
        <v>392.7</v>
      </c>
      <c r="U7" s="118">
        <v>295</v>
      </c>
      <c r="V7" s="118">
        <v>213.49</v>
      </c>
      <c r="W7" s="118">
        <v>326.93</v>
      </c>
      <c r="X7" s="118">
        <v>288.98</v>
      </c>
      <c r="Y7" s="118">
        <v>174</v>
      </c>
      <c r="Z7" s="119"/>
      <c r="AA7" s="120">
        <f>IF(SUM(B7:Z7)&lt;&gt;0,AVERAGEIF(B7:Z7,"&lt;&gt;"""),"")</f>
        <v>219.53875000000002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353</v>
      </c>
      <c r="C23" s="134">
        <v>298.8</v>
      </c>
      <c r="D23" s="134">
        <v>153.80000000000001</v>
      </c>
      <c r="E23" s="134">
        <v>80.400000000000006</v>
      </c>
      <c r="F23" s="134">
        <v>169.3</v>
      </c>
      <c r="G23" s="134">
        <v>225</v>
      </c>
      <c r="H23" s="134"/>
      <c r="I23" s="134"/>
      <c r="J23" s="134">
        <v>56.3</v>
      </c>
      <c r="K23" s="134">
        <v>97.4</v>
      </c>
      <c r="L23" s="134">
        <v>90.4</v>
      </c>
      <c r="M23" s="134">
        <v>57.2</v>
      </c>
      <c r="N23" s="134">
        <v>36.200000000000003</v>
      </c>
      <c r="O23" s="134">
        <v>37</v>
      </c>
      <c r="P23" s="134">
        <v>32.700000000000003</v>
      </c>
      <c r="Q23" s="134">
        <v>29.1</v>
      </c>
      <c r="R23" s="134">
        <v>13.7</v>
      </c>
      <c r="S23" s="134">
        <v>3.5</v>
      </c>
      <c r="T23" s="134"/>
      <c r="U23" s="134">
        <v>4</v>
      </c>
      <c r="V23" s="134">
        <v>14.1</v>
      </c>
      <c r="W23" s="134"/>
      <c r="X23" s="134"/>
      <c r="Y23" s="134"/>
      <c r="Z23" s="132"/>
      <c r="AA23" s="133">
        <f t="shared" si="2"/>
        <v>1751.9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353</v>
      </c>
      <c r="C24" s="136">
        <f t="shared" si="3"/>
        <v>298.8</v>
      </c>
      <c r="D24" s="136">
        <f t="shared" si="3"/>
        <v>153.80000000000001</v>
      </c>
      <c r="E24" s="136">
        <f t="shared" si="3"/>
        <v>80.400000000000006</v>
      </c>
      <c r="F24" s="136">
        <f t="shared" si="3"/>
        <v>169.3</v>
      </c>
      <c r="G24" s="136">
        <f t="shared" si="3"/>
        <v>225</v>
      </c>
      <c r="H24" s="136">
        <f t="shared" si="3"/>
        <v>0</v>
      </c>
      <c r="I24" s="136">
        <f t="shared" si="3"/>
        <v>0</v>
      </c>
      <c r="J24" s="136">
        <f t="shared" si="3"/>
        <v>56.3</v>
      </c>
      <c r="K24" s="136">
        <f t="shared" si="3"/>
        <v>97.4</v>
      </c>
      <c r="L24" s="136">
        <f t="shared" si="3"/>
        <v>90.4</v>
      </c>
      <c r="M24" s="136">
        <f t="shared" si="3"/>
        <v>57.2</v>
      </c>
      <c r="N24" s="136">
        <f t="shared" si="3"/>
        <v>36.200000000000003</v>
      </c>
      <c r="O24" s="136">
        <f t="shared" si="3"/>
        <v>37</v>
      </c>
      <c r="P24" s="136">
        <f t="shared" si="3"/>
        <v>32.700000000000003</v>
      </c>
      <c r="Q24" s="136">
        <f t="shared" si="3"/>
        <v>29.1</v>
      </c>
      <c r="R24" s="136">
        <f t="shared" si="3"/>
        <v>13.7</v>
      </c>
      <c r="S24" s="136">
        <f t="shared" si="3"/>
        <v>3.5</v>
      </c>
      <c r="T24" s="136">
        <f t="shared" si="3"/>
        <v>0</v>
      </c>
      <c r="U24" s="136">
        <f t="shared" si="3"/>
        <v>4</v>
      </c>
      <c r="V24" s="136">
        <f t="shared" si="3"/>
        <v>14.1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1751.9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2022-10-18T20:27:53Z</dcterms:created>
  <dcterms:modified xsi:type="dcterms:W3CDTF">2022-10-18T20:27:53Z</dcterms:modified>
</cp:coreProperties>
</file>